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-120" yWindow="-120" windowWidth="20730" windowHeight="11160" firstSheet="1" activeTab="1"/>
  </bookViews>
  <sheets>
    <sheet name="Areas2048" sheetId="33" state="hidden" r:id="rId1"/>
    <sheet name="Caudal Sanitario" sheetId="34" r:id="rId2"/>
  </sheets>
  <externalReferences>
    <externalReference r:id="rId3"/>
    <externalReference r:id="rId4"/>
    <externalReference r:id="rId5"/>
    <externalReference r:id="rId6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Areas2048!$C$2:$C$162</definedName>
    <definedName name="_xlnm._FilterDatabase" localSheetId="1" hidden="1">'Caudal Sanitario'!$X$7:$Z$262</definedName>
    <definedName name="_tab1" localSheetId="1">#REF!</definedName>
    <definedName name="_tab1">#REF!</definedName>
    <definedName name="_tab2" localSheetId="1">#REF!</definedName>
    <definedName name="_tab2">#REF!</definedName>
    <definedName name="_tab3" localSheetId="1">#REF!</definedName>
    <definedName name="_tab3">#REF!</definedName>
    <definedName name="_TAB4" localSheetId="1">#REF!</definedName>
    <definedName name="_TAB4">#REF!</definedName>
    <definedName name="A_impresión_IM" localSheetId="1">#REF!</definedName>
    <definedName name="A_impresión_IM">#REF!</definedName>
    <definedName name="AC">#REF!</definedName>
    <definedName name="ACALIENTE">#REF!</definedName>
    <definedName name="area">#REF!</definedName>
    <definedName name="_xlnm.Print_Area" localSheetId="1">'Caudal Sanitario'!$C$1:$Y$250</definedName>
    <definedName name="B_impresión_IM" localSheetId="1">#REF!</definedName>
    <definedName name="B_impresión_IM">#REF!</definedName>
    <definedName name="_xlnm.Database">[2]REHABILITACION!$B$1:$R$2770</definedName>
    <definedName name="CONC">#REF!</definedName>
    <definedName name="cuad1" localSheetId="1">#REF!</definedName>
    <definedName name="cuad1">#REF!</definedName>
    <definedName name="cuad2" localSheetId="1">#REF!</definedName>
    <definedName name="cuad2">#REF!</definedName>
    <definedName name="cuad3" localSheetId="1">#REF!</definedName>
    <definedName name="cuad3">#REF!</definedName>
    <definedName name="cuad4" localSheetId="1">#REF!</definedName>
    <definedName name="cuad4">#REF!</definedName>
    <definedName name="CUAD5" localSheetId="1">#REF!</definedName>
    <definedName name="CUAD5">#REF!</definedName>
    <definedName name="cuado" localSheetId="1">#REF!</definedName>
    <definedName name="cuado">#REF!</definedName>
    <definedName name="d_percápita">[3]Sanitario!$AC$9:$AD$9</definedName>
    <definedName name="Datos" localSheetId="1">#REF!</definedName>
    <definedName name="Datos">#REF!</definedName>
    <definedName name="DEFLEXION_GG" localSheetId="1">TRUNC(ABS(#REF!))</definedName>
    <definedName name="DEFLEXION_GG">TRUNC(ABS(#REF!))</definedName>
    <definedName name="DEFLEXION_ID" localSheetId="1">IF(#REF!&lt;0,"I","D")</definedName>
    <definedName name="DEFLEXION_ID">IF(#REF!&lt;0,"I","D")</definedName>
    <definedName name="DEFLEXION_MM" localSheetId="1">TRUNC(60*(ABS(#REF!)-'Caudal Sanitario'!DEFLEXION_GG))</definedName>
    <definedName name="DEFLEXION_MM">TRUNC(60*(ABS(#REF!)-DEFLEXION_GG))</definedName>
    <definedName name="DEFLEXION_SS" localSheetId="1">ROUND(3600*(ABS(#REF!)-'Caudal Sanitario'!DEFLEXION_GG-'Caudal Sanitario'!DEFLEXION_MM/60),0)</definedName>
    <definedName name="DEFLEXION_SS">ROUND(3600*(ABS(#REF!)-DEFLEXION_GG-DEFLEXION_MM/60),0)</definedName>
    <definedName name="DiamAF">[4]Perdidas!$X$10:$Y$21</definedName>
    <definedName name="DIAMETROS">#REF!</definedName>
    <definedName name="DIAMETROS_2">#REF!</definedName>
    <definedName name="Dp">[3]Sanitario!$AC$8:$AD$8</definedName>
    <definedName name="Dv">[3]Sanitario!$AC$7:$AD$7</definedName>
    <definedName name="GRES">#REF!</definedName>
    <definedName name="GRP">#REF!</definedName>
    <definedName name="h">[3]perfil!$AG$10:$AG$111</definedName>
    <definedName name="hab___viv">[3]Sanitario!$AC$6:$AD$6</definedName>
    <definedName name="m3_h">#REF!</definedName>
    <definedName name="MATERIAL">#REF!</definedName>
    <definedName name="pul">#REF!</definedName>
    <definedName name="PVC">#REF!</definedName>
    <definedName name="Seccion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tabla2" localSheetId="1">#REF!</definedName>
    <definedName name="tabla2">#REF!</definedName>
    <definedName name="_xlnm.Print_Titles" localSheetId="1">'Caudal Sanitario'!$1:$8</definedName>
    <definedName name="To" localSheetId="1">#REF!</definedName>
    <definedName name="To">#REF!</definedName>
    <definedName name="xx" localSheetId="1">#REF!</definedName>
    <definedName name="xx">#REF!</definedName>
    <definedName name="xxx" localSheetId="1">#REF!</definedName>
    <definedName name="xxx">#REF!</definedName>
  </definedNames>
  <calcPr calcId="152511"/>
</workbook>
</file>

<file path=xl/calcChain.xml><?xml version="1.0" encoding="utf-8"?>
<calcChain xmlns="http://schemas.openxmlformats.org/spreadsheetml/2006/main">
  <c r="F244" i="34" l="1"/>
  <c r="K244" i="34" l="1"/>
  <c r="E244" i="34"/>
  <c r="T244" i="34" s="1"/>
  <c r="U244" i="34" s="1"/>
  <c r="B244" i="34"/>
  <c r="H244" i="34" l="1"/>
  <c r="G244" i="34"/>
  <c r="O244" i="34" s="1"/>
  <c r="Q244" i="34"/>
  <c r="I244" i="34" l="1"/>
  <c r="J244" i="34" s="1"/>
  <c r="S58" i="34" l="1"/>
  <c r="K58" i="34"/>
  <c r="E58" i="34"/>
  <c r="X219" i="34"/>
  <c r="U219" i="34"/>
  <c r="T219" i="34"/>
  <c r="S219" i="34"/>
  <c r="Q219" i="34"/>
  <c r="P219" i="34"/>
  <c r="O219" i="34"/>
  <c r="N219" i="34"/>
  <c r="M219" i="34"/>
  <c r="L219" i="34"/>
  <c r="K219" i="34"/>
  <c r="J219" i="34"/>
  <c r="I219" i="34"/>
  <c r="H219" i="34"/>
  <c r="G219" i="34"/>
  <c r="F219" i="34"/>
  <c r="E219" i="34"/>
  <c r="B220" i="34"/>
  <c r="B58" i="34"/>
  <c r="B219" i="34"/>
  <c r="K242" i="34"/>
  <c r="L242" i="34" s="1"/>
  <c r="M242" i="34" s="1"/>
  <c r="E242" i="34"/>
  <c r="F242" i="34" s="1"/>
  <c r="Q241" i="34"/>
  <c r="P241" i="34"/>
  <c r="O241" i="34"/>
  <c r="N241" i="34"/>
  <c r="M241" i="34"/>
  <c r="L241" i="34"/>
  <c r="K241" i="34"/>
  <c r="J241" i="34"/>
  <c r="I241" i="34"/>
  <c r="H241" i="34"/>
  <c r="G241" i="34"/>
  <c r="F241" i="34"/>
  <c r="E241" i="34"/>
  <c r="K240" i="34"/>
  <c r="L240" i="34" s="1"/>
  <c r="M240" i="34" s="1"/>
  <c r="E240" i="34"/>
  <c r="F240" i="34" s="1"/>
  <c r="Q239" i="34"/>
  <c r="P239" i="34"/>
  <c r="O239" i="34"/>
  <c r="N239" i="34"/>
  <c r="M239" i="34"/>
  <c r="L239" i="34"/>
  <c r="K239" i="34"/>
  <c r="J239" i="34"/>
  <c r="I239" i="34"/>
  <c r="H239" i="34"/>
  <c r="G239" i="34"/>
  <c r="F239" i="34"/>
  <c r="E239" i="34"/>
  <c r="K238" i="34"/>
  <c r="L238" i="34" s="1"/>
  <c r="M238" i="34" s="1"/>
  <c r="E238" i="34"/>
  <c r="F238" i="34" s="1"/>
  <c r="Q237" i="34"/>
  <c r="P237" i="34"/>
  <c r="O237" i="34"/>
  <c r="N237" i="34"/>
  <c r="M237" i="34"/>
  <c r="L237" i="34"/>
  <c r="K237" i="34"/>
  <c r="J237" i="34"/>
  <c r="I237" i="34"/>
  <c r="H237" i="34"/>
  <c r="G237" i="34"/>
  <c r="F237" i="34"/>
  <c r="E237" i="34"/>
  <c r="K236" i="34"/>
  <c r="L236" i="34" s="1"/>
  <c r="M236" i="34" s="1"/>
  <c r="E236" i="34"/>
  <c r="F236" i="34" s="1"/>
  <c r="Q235" i="34"/>
  <c r="P235" i="34"/>
  <c r="O235" i="34"/>
  <c r="N235" i="34"/>
  <c r="M235" i="34"/>
  <c r="L235" i="34"/>
  <c r="K235" i="34"/>
  <c r="J235" i="34"/>
  <c r="I235" i="34"/>
  <c r="H235" i="34"/>
  <c r="G235" i="34"/>
  <c r="F235" i="34"/>
  <c r="E235" i="34"/>
  <c r="K234" i="34"/>
  <c r="L234" i="34" s="1"/>
  <c r="M234" i="34" s="1"/>
  <c r="E234" i="34"/>
  <c r="F234" i="34" s="1"/>
  <c r="Q233" i="34"/>
  <c r="P233" i="34"/>
  <c r="O233" i="34"/>
  <c r="N233" i="34"/>
  <c r="M233" i="34"/>
  <c r="L233" i="34"/>
  <c r="K233" i="34"/>
  <c r="J233" i="34"/>
  <c r="I233" i="34"/>
  <c r="H233" i="34"/>
  <c r="G233" i="34"/>
  <c r="F233" i="34"/>
  <c r="E233" i="34"/>
  <c r="K232" i="34"/>
  <c r="L232" i="34" s="1"/>
  <c r="M232" i="34" s="1"/>
  <c r="E232" i="34"/>
  <c r="F232" i="34" s="1"/>
  <c r="Q231" i="34"/>
  <c r="P231" i="34"/>
  <c r="O231" i="34"/>
  <c r="N231" i="34"/>
  <c r="M231" i="34"/>
  <c r="L231" i="34"/>
  <c r="K231" i="34"/>
  <c r="J231" i="34"/>
  <c r="I231" i="34"/>
  <c r="H231" i="34"/>
  <c r="G231" i="34"/>
  <c r="F231" i="34"/>
  <c r="E231" i="34"/>
  <c r="K230" i="34"/>
  <c r="L230" i="34" s="1"/>
  <c r="M230" i="34" s="1"/>
  <c r="E230" i="34"/>
  <c r="F230" i="34" s="1"/>
  <c r="Q229" i="34"/>
  <c r="P229" i="34"/>
  <c r="O229" i="34"/>
  <c r="N229" i="34"/>
  <c r="M229" i="34"/>
  <c r="L229" i="34"/>
  <c r="K229" i="34"/>
  <c r="J229" i="34"/>
  <c r="I229" i="34"/>
  <c r="H229" i="34"/>
  <c r="G229" i="34"/>
  <c r="F229" i="34"/>
  <c r="E229" i="34"/>
  <c r="K228" i="34"/>
  <c r="E228" i="34"/>
  <c r="K227" i="34"/>
  <c r="E227" i="34"/>
  <c r="K226" i="34"/>
  <c r="E226" i="34"/>
  <c r="K225" i="34"/>
  <c r="E225" i="34"/>
  <c r="K224" i="34"/>
  <c r="E224" i="34"/>
  <c r="K223" i="34"/>
  <c r="E223" i="34"/>
  <c r="K222" i="34"/>
  <c r="E222" i="34"/>
  <c r="K221" i="34"/>
  <c r="E221" i="34"/>
  <c r="K220" i="34"/>
  <c r="L220" i="34" s="1"/>
  <c r="M220" i="34" s="1"/>
  <c r="E220" i="34"/>
  <c r="F220" i="34" s="1"/>
  <c r="K218" i="34"/>
  <c r="L218" i="34" s="1"/>
  <c r="M218" i="34" s="1"/>
  <c r="E218" i="34"/>
  <c r="F218" i="34" s="1"/>
  <c r="G218" i="34" s="1"/>
  <c r="O218" i="34" s="1"/>
  <c r="Q217" i="34"/>
  <c r="P217" i="34"/>
  <c r="O217" i="34"/>
  <c r="N217" i="34"/>
  <c r="M217" i="34"/>
  <c r="L217" i="34"/>
  <c r="K217" i="34"/>
  <c r="J217" i="34"/>
  <c r="I217" i="34"/>
  <c r="H217" i="34"/>
  <c r="G217" i="34"/>
  <c r="F217" i="34"/>
  <c r="E217" i="34"/>
  <c r="K216" i="34"/>
  <c r="E216" i="34"/>
  <c r="K215" i="34"/>
  <c r="L215" i="34" s="1"/>
  <c r="M215" i="34" s="1"/>
  <c r="E215" i="34"/>
  <c r="F215" i="34" s="1"/>
  <c r="Q214" i="34"/>
  <c r="P214" i="34"/>
  <c r="O214" i="34"/>
  <c r="N214" i="34"/>
  <c r="M214" i="34"/>
  <c r="L214" i="34"/>
  <c r="K214" i="34"/>
  <c r="J214" i="34"/>
  <c r="I214" i="34"/>
  <c r="H214" i="34"/>
  <c r="G214" i="34"/>
  <c r="F214" i="34"/>
  <c r="E214" i="34"/>
  <c r="K213" i="34"/>
  <c r="L213" i="34" s="1"/>
  <c r="M213" i="34" s="1"/>
  <c r="E213" i="34"/>
  <c r="F213" i="34" s="1"/>
  <c r="Q212" i="34"/>
  <c r="P212" i="34"/>
  <c r="O212" i="34"/>
  <c r="N212" i="34"/>
  <c r="M212" i="34"/>
  <c r="L212" i="34"/>
  <c r="K212" i="34"/>
  <c r="J212" i="34"/>
  <c r="I212" i="34"/>
  <c r="H212" i="34"/>
  <c r="G212" i="34"/>
  <c r="F212" i="34"/>
  <c r="E212" i="34"/>
  <c r="K211" i="34"/>
  <c r="E211" i="34"/>
  <c r="K210" i="34"/>
  <c r="L210" i="34" s="1"/>
  <c r="M210" i="34" s="1"/>
  <c r="E210" i="34"/>
  <c r="F210" i="34" s="1"/>
  <c r="Q209" i="34"/>
  <c r="P209" i="34"/>
  <c r="O209" i="34"/>
  <c r="N209" i="34"/>
  <c r="M209" i="34"/>
  <c r="L209" i="34"/>
  <c r="K209" i="34"/>
  <c r="J209" i="34"/>
  <c r="I209" i="34"/>
  <c r="H209" i="34"/>
  <c r="G209" i="34"/>
  <c r="F209" i="34"/>
  <c r="E209" i="34"/>
  <c r="K208" i="34"/>
  <c r="L208" i="34" s="1"/>
  <c r="M208" i="34" s="1"/>
  <c r="E208" i="34"/>
  <c r="F208" i="34" s="1"/>
  <c r="H208" i="34" s="1"/>
  <c r="Q207" i="34"/>
  <c r="P207" i="34"/>
  <c r="O207" i="34"/>
  <c r="N207" i="34"/>
  <c r="M207" i="34"/>
  <c r="L207" i="34"/>
  <c r="K207" i="34"/>
  <c r="J207" i="34"/>
  <c r="I207" i="34"/>
  <c r="H207" i="34"/>
  <c r="G207" i="34"/>
  <c r="F207" i="34"/>
  <c r="E207" i="34"/>
  <c r="K205" i="34"/>
  <c r="L205" i="34" s="1"/>
  <c r="M205" i="34" s="1"/>
  <c r="E205" i="34"/>
  <c r="F205" i="34" s="1"/>
  <c r="Q204" i="34"/>
  <c r="P204" i="34"/>
  <c r="O204" i="34"/>
  <c r="N204" i="34"/>
  <c r="M204" i="34"/>
  <c r="L204" i="34"/>
  <c r="K204" i="34"/>
  <c r="J204" i="34"/>
  <c r="I204" i="34"/>
  <c r="H204" i="34"/>
  <c r="G204" i="34"/>
  <c r="F204" i="34"/>
  <c r="E204" i="34"/>
  <c r="K203" i="34"/>
  <c r="E203" i="34"/>
  <c r="K202" i="34"/>
  <c r="E202" i="34"/>
  <c r="K201" i="34"/>
  <c r="E201" i="34"/>
  <c r="K200" i="34"/>
  <c r="E200" i="34"/>
  <c r="K199" i="34"/>
  <c r="E199" i="34"/>
  <c r="K198" i="34"/>
  <c r="E198" i="34"/>
  <c r="K197" i="34"/>
  <c r="E197" i="34"/>
  <c r="K196" i="34"/>
  <c r="L196" i="34" s="1"/>
  <c r="M196" i="34" s="1"/>
  <c r="E196" i="34"/>
  <c r="F196" i="34" s="1"/>
  <c r="Q195" i="34"/>
  <c r="P195" i="34"/>
  <c r="O195" i="34"/>
  <c r="N195" i="34"/>
  <c r="M195" i="34"/>
  <c r="L195" i="34"/>
  <c r="K195" i="34"/>
  <c r="J195" i="34"/>
  <c r="I195" i="34"/>
  <c r="H195" i="34"/>
  <c r="G195" i="34"/>
  <c r="F195" i="34"/>
  <c r="E195" i="34"/>
  <c r="K194" i="34"/>
  <c r="L194" i="34" s="1"/>
  <c r="M194" i="34" s="1"/>
  <c r="E194" i="34"/>
  <c r="F194" i="34" s="1"/>
  <c r="H194" i="34" s="1"/>
  <c r="Q193" i="34"/>
  <c r="P193" i="34"/>
  <c r="O193" i="34"/>
  <c r="N193" i="34"/>
  <c r="M193" i="34"/>
  <c r="L193" i="34"/>
  <c r="K193" i="34"/>
  <c r="J193" i="34"/>
  <c r="I193" i="34"/>
  <c r="H193" i="34"/>
  <c r="G193" i="34"/>
  <c r="F193" i="34"/>
  <c r="E193" i="34"/>
  <c r="K192" i="34"/>
  <c r="L192" i="34" s="1"/>
  <c r="M192" i="34" s="1"/>
  <c r="E192" i="34"/>
  <c r="F192" i="34" s="1"/>
  <c r="Q192" i="34" s="1"/>
  <c r="Q191" i="34"/>
  <c r="P191" i="34"/>
  <c r="O191" i="34"/>
  <c r="N191" i="34"/>
  <c r="M191" i="34"/>
  <c r="L191" i="34"/>
  <c r="K191" i="34"/>
  <c r="J191" i="34"/>
  <c r="I191" i="34"/>
  <c r="H191" i="34"/>
  <c r="G191" i="34"/>
  <c r="F191" i="34"/>
  <c r="E191" i="34"/>
  <c r="K190" i="34"/>
  <c r="L190" i="34" s="1"/>
  <c r="M190" i="34" s="1"/>
  <c r="E190" i="34"/>
  <c r="F190" i="34" s="1"/>
  <c r="Q190" i="34" s="1"/>
  <c r="Q189" i="34"/>
  <c r="P189" i="34"/>
  <c r="O189" i="34"/>
  <c r="N189" i="34"/>
  <c r="M189" i="34"/>
  <c r="L189" i="34"/>
  <c r="K189" i="34"/>
  <c r="J189" i="34"/>
  <c r="I189" i="34"/>
  <c r="H189" i="34"/>
  <c r="G189" i="34"/>
  <c r="F189" i="34"/>
  <c r="E189" i="34"/>
  <c r="K188" i="34"/>
  <c r="L188" i="34" s="1"/>
  <c r="M188" i="34" s="1"/>
  <c r="E188" i="34"/>
  <c r="F188" i="34" s="1"/>
  <c r="Q187" i="34"/>
  <c r="P187" i="34"/>
  <c r="O187" i="34"/>
  <c r="N187" i="34"/>
  <c r="M187" i="34"/>
  <c r="L187" i="34"/>
  <c r="K187" i="34"/>
  <c r="J187" i="34"/>
  <c r="I187" i="34"/>
  <c r="H187" i="34"/>
  <c r="G187" i="34"/>
  <c r="F187" i="34"/>
  <c r="E187" i="34"/>
  <c r="K186" i="34"/>
  <c r="E186" i="34"/>
  <c r="K185" i="34"/>
  <c r="E185" i="34"/>
  <c r="K184" i="34"/>
  <c r="L184" i="34" s="1"/>
  <c r="E184" i="34"/>
  <c r="F184" i="34" s="1"/>
  <c r="Q183" i="34"/>
  <c r="P183" i="34"/>
  <c r="O183" i="34"/>
  <c r="N183" i="34"/>
  <c r="M183" i="34"/>
  <c r="L183" i="34"/>
  <c r="K183" i="34"/>
  <c r="J183" i="34"/>
  <c r="I183" i="34"/>
  <c r="H183" i="34"/>
  <c r="G183" i="34"/>
  <c r="F183" i="34"/>
  <c r="E183" i="34"/>
  <c r="K182" i="34"/>
  <c r="L182" i="34" s="1"/>
  <c r="M182" i="34" s="1"/>
  <c r="E182" i="34"/>
  <c r="F182" i="34" s="1"/>
  <c r="Q181" i="34"/>
  <c r="P181" i="34"/>
  <c r="O181" i="34"/>
  <c r="N181" i="34"/>
  <c r="M181" i="34"/>
  <c r="L181" i="34"/>
  <c r="K181" i="34"/>
  <c r="J181" i="34"/>
  <c r="I181" i="34"/>
  <c r="H181" i="34"/>
  <c r="G181" i="34"/>
  <c r="F181" i="34"/>
  <c r="E181" i="34"/>
  <c r="K180" i="34"/>
  <c r="L180" i="34" s="1"/>
  <c r="M180" i="34" s="1"/>
  <c r="E180" i="34"/>
  <c r="F180" i="34" s="1"/>
  <c r="Q179" i="34"/>
  <c r="P179" i="34"/>
  <c r="O179" i="34"/>
  <c r="N179" i="34"/>
  <c r="M179" i="34"/>
  <c r="L179" i="34"/>
  <c r="K179" i="34"/>
  <c r="J179" i="34"/>
  <c r="I179" i="34"/>
  <c r="H179" i="34"/>
  <c r="G179" i="34"/>
  <c r="F179" i="34"/>
  <c r="E179" i="34"/>
  <c r="K178" i="34"/>
  <c r="L178" i="34" s="1"/>
  <c r="M178" i="34" s="1"/>
  <c r="E178" i="34"/>
  <c r="F178" i="34" s="1"/>
  <c r="G178" i="34" s="1"/>
  <c r="O178" i="34" s="1"/>
  <c r="Q177" i="34"/>
  <c r="P177" i="34"/>
  <c r="O177" i="34"/>
  <c r="N177" i="34"/>
  <c r="M177" i="34"/>
  <c r="L177" i="34"/>
  <c r="K177" i="34"/>
  <c r="J177" i="34"/>
  <c r="I177" i="34"/>
  <c r="H177" i="34"/>
  <c r="G177" i="34"/>
  <c r="F177" i="34"/>
  <c r="E177" i="34"/>
  <c r="K176" i="34"/>
  <c r="L176" i="34" s="1"/>
  <c r="M176" i="34" s="1"/>
  <c r="E176" i="34"/>
  <c r="F176" i="34" s="1"/>
  <c r="H176" i="34" s="1"/>
  <c r="Q175" i="34"/>
  <c r="P175" i="34"/>
  <c r="O175" i="34"/>
  <c r="N175" i="34"/>
  <c r="M175" i="34"/>
  <c r="L175" i="34"/>
  <c r="K175" i="34"/>
  <c r="J175" i="34"/>
  <c r="I175" i="34"/>
  <c r="H175" i="34"/>
  <c r="G175" i="34"/>
  <c r="F175" i="34"/>
  <c r="E175" i="34"/>
  <c r="K174" i="34"/>
  <c r="E174" i="34"/>
  <c r="K173" i="34"/>
  <c r="E173" i="34"/>
  <c r="K172" i="34"/>
  <c r="E172" i="34"/>
  <c r="K171" i="34"/>
  <c r="L171" i="34" s="1"/>
  <c r="M171" i="34" s="1"/>
  <c r="E171" i="34"/>
  <c r="F171" i="34" s="1"/>
  <c r="Q170" i="34"/>
  <c r="P170" i="34"/>
  <c r="O170" i="34"/>
  <c r="N170" i="34"/>
  <c r="M170" i="34"/>
  <c r="L170" i="34"/>
  <c r="K170" i="34"/>
  <c r="J170" i="34"/>
  <c r="I170" i="34"/>
  <c r="H170" i="34"/>
  <c r="G170" i="34"/>
  <c r="F170" i="34"/>
  <c r="E170" i="34"/>
  <c r="K169" i="34"/>
  <c r="E169" i="34"/>
  <c r="K168" i="34"/>
  <c r="E168" i="34"/>
  <c r="K167" i="34"/>
  <c r="L167" i="34" s="1"/>
  <c r="M167" i="34" s="1"/>
  <c r="E167" i="34"/>
  <c r="F167" i="34" s="1"/>
  <c r="Q166" i="34"/>
  <c r="P166" i="34"/>
  <c r="O166" i="34"/>
  <c r="N166" i="34"/>
  <c r="M166" i="34"/>
  <c r="L166" i="34"/>
  <c r="K166" i="34"/>
  <c r="J166" i="34"/>
  <c r="I166" i="34"/>
  <c r="H166" i="34"/>
  <c r="G166" i="34"/>
  <c r="F166" i="34"/>
  <c r="E166" i="34"/>
  <c r="K165" i="34"/>
  <c r="L165" i="34" s="1"/>
  <c r="M165" i="34" s="1"/>
  <c r="E165" i="34"/>
  <c r="F165" i="34" s="1"/>
  <c r="G165" i="34" s="1"/>
  <c r="O165" i="34" s="1"/>
  <c r="Q164" i="34"/>
  <c r="P164" i="34"/>
  <c r="O164" i="34"/>
  <c r="N164" i="34"/>
  <c r="M164" i="34"/>
  <c r="L164" i="34"/>
  <c r="K164" i="34"/>
  <c r="J164" i="34"/>
  <c r="I164" i="34"/>
  <c r="H164" i="34"/>
  <c r="G164" i="34"/>
  <c r="F164" i="34"/>
  <c r="E164" i="34"/>
  <c r="K163" i="34"/>
  <c r="L163" i="34" s="1"/>
  <c r="M163" i="34" s="1"/>
  <c r="E163" i="34"/>
  <c r="F163" i="34" s="1"/>
  <c r="Q162" i="34"/>
  <c r="P162" i="34"/>
  <c r="O162" i="34"/>
  <c r="N162" i="34"/>
  <c r="M162" i="34"/>
  <c r="L162" i="34"/>
  <c r="K162" i="34"/>
  <c r="J162" i="34"/>
  <c r="I162" i="34"/>
  <c r="H162" i="34"/>
  <c r="G162" i="34"/>
  <c r="F162" i="34"/>
  <c r="E162" i="34"/>
  <c r="K161" i="34"/>
  <c r="L161" i="34" s="1"/>
  <c r="M161" i="34" s="1"/>
  <c r="E161" i="34"/>
  <c r="F161" i="34" s="1"/>
  <c r="Q160" i="34"/>
  <c r="P160" i="34"/>
  <c r="O160" i="34"/>
  <c r="N160" i="34"/>
  <c r="M160" i="34"/>
  <c r="L160" i="34"/>
  <c r="K160" i="34"/>
  <c r="J160" i="34"/>
  <c r="I160" i="34"/>
  <c r="H160" i="34"/>
  <c r="G160" i="34"/>
  <c r="F160" i="34"/>
  <c r="E160" i="34"/>
  <c r="K159" i="34"/>
  <c r="L159" i="34" s="1"/>
  <c r="M159" i="34" s="1"/>
  <c r="E159" i="34"/>
  <c r="F159" i="34" s="1"/>
  <c r="Q158" i="34"/>
  <c r="P158" i="34"/>
  <c r="O158" i="34"/>
  <c r="N158" i="34"/>
  <c r="M158" i="34"/>
  <c r="L158" i="34"/>
  <c r="K158" i="34"/>
  <c r="J158" i="34"/>
  <c r="I158" i="34"/>
  <c r="H158" i="34"/>
  <c r="G158" i="34"/>
  <c r="F158" i="34"/>
  <c r="E158" i="34"/>
  <c r="K157" i="34"/>
  <c r="E157" i="34"/>
  <c r="K156" i="34"/>
  <c r="L156" i="34" s="1"/>
  <c r="M156" i="34" s="1"/>
  <c r="E156" i="34"/>
  <c r="F156" i="34" s="1"/>
  <c r="Q155" i="34"/>
  <c r="P155" i="34"/>
  <c r="O155" i="34"/>
  <c r="N155" i="34"/>
  <c r="M155" i="34"/>
  <c r="L155" i="34"/>
  <c r="K155" i="34"/>
  <c r="J155" i="34"/>
  <c r="I155" i="34"/>
  <c r="H155" i="34"/>
  <c r="G155" i="34"/>
  <c r="F155" i="34"/>
  <c r="E155" i="34"/>
  <c r="K154" i="34"/>
  <c r="L154" i="34" s="1"/>
  <c r="M154" i="34" s="1"/>
  <c r="E154" i="34"/>
  <c r="F154" i="34" s="1"/>
  <c r="Q153" i="34"/>
  <c r="P153" i="34"/>
  <c r="O153" i="34"/>
  <c r="N153" i="34"/>
  <c r="M153" i="34"/>
  <c r="L153" i="34"/>
  <c r="K153" i="34"/>
  <c r="J153" i="34"/>
  <c r="I153" i="34"/>
  <c r="H153" i="34"/>
  <c r="G153" i="34"/>
  <c r="F153" i="34"/>
  <c r="E153" i="34"/>
  <c r="K152" i="34"/>
  <c r="L152" i="34" s="1"/>
  <c r="M152" i="34" s="1"/>
  <c r="E152" i="34"/>
  <c r="F152" i="34" s="1"/>
  <c r="G152" i="34" s="1"/>
  <c r="O152" i="34" s="1"/>
  <c r="Q151" i="34"/>
  <c r="P151" i="34"/>
  <c r="O151" i="34"/>
  <c r="N151" i="34"/>
  <c r="M151" i="34"/>
  <c r="L151" i="34"/>
  <c r="K151" i="34"/>
  <c r="J151" i="34"/>
  <c r="I151" i="34"/>
  <c r="H151" i="34"/>
  <c r="G151" i="34"/>
  <c r="F151" i="34"/>
  <c r="E151" i="34"/>
  <c r="K150" i="34"/>
  <c r="E150" i="34"/>
  <c r="K149" i="34"/>
  <c r="L149" i="34" s="1"/>
  <c r="E149" i="34"/>
  <c r="F149" i="34" s="1"/>
  <c r="Q148" i="34"/>
  <c r="P148" i="34"/>
  <c r="O148" i="34"/>
  <c r="N148" i="34"/>
  <c r="M148" i="34"/>
  <c r="L148" i="34"/>
  <c r="K148" i="34"/>
  <c r="J148" i="34"/>
  <c r="I148" i="34"/>
  <c r="H148" i="34"/>
  <c r="G148" i="34"/>
  <c r="F148" i="34"/>
  <c r="E148" i="34"/>
  <c r="K147" i="34"/>
  <c r="E147" i="34"/>
  <c r="K146" i="34"/>
  <c r="E146" i="34"/>
  <c r="K145" i="34"/>
  <c r="L145" i="34" s="1"/>
  <c r="M145" i="34" s="1"/>
  <c r="E145" i="34"/>
  <c r="F145" i="34" s="1"/>
  <c r="Q144" i="34"/>
  <c r="P144" i="34"/>
  <c r="O144" i="34"/>
  <c r="N144" i="34"/>
  <c r="M144" i="34"/>
  <c r="L144" i="34"/>
  <c r="K144" i="34"/>
  <c r="J144" i="34"/>
  <c r="I144" i="34"/>
  <c r="H144" i="34"/>
  <c r="G144" i="34"/>
  <c r="F144" i="34"/>
  <c r="E144" i="34"/>
  <c r="K143" i="34"/>
  <c r="L143" i="34" s="1"/>
  <c r="M143" i="34" s="1"/>
  <c r="E143" i="34"/>
  <c r="F143" i="34" s="1"/>
  <c r="Q142" i="34"/>
  <c r="P142" i="34"/>
  <c r="O142" i="34"/>
  <c r="N142" i="34"/>
  <c r="M142" i="34"/>
  <c r="L142" i="34"/>
  <c r="K142" i="34"/>
  <c r="J142" i="34"/>
  <c r="I142" i="34"/>
  <c r="H142" i="34"/>
  <c r="G142" i="34"/>
  <c r="F142" i="34"/>
  <c r="E142" i="34"/>
  <c r="K141" i="34"/>
  <c r="E141" i="34"/>
  <c r="K140" i="34"/>
  <c r="E140" i="34"/>
  <c r="K139" i="34"/>
  <c r="L139" i="34" s="1"/>
  <c r="M139" i="34" s="1"/>
  <c r="E139" i="34"/>
  <c r="F139" i="34" s="1"/>
  <c r="Q138" i="34"/>
  <c r="P138" i="34"/>
  <c r="O138" i="34"/>
  <c r="N138" i="34"/>
  <c r="M138" i="34"/>
  <c r="L138" i="34"/>
  <c r="K138" i="34"/>
  <c r="J138" i="34"/>
  <c r="I138" i="34"/>
  <c r="H138" i="34"/>
  <c r="G138" i="34"/>
  <c r="F138" i="34"/>
  <c r="E138" i="34"/>
  <c r="K137" i="34"/>
  <c r="L137" i="34" s="1"/>
  <c r="M137" i="34" s="1"/>
  <c r="E137" i="34"/>
  <c r="F137" i="34" s="1"/>
  <c r="Q136" i="34"/>
  <c r="P136" i="34"/>
  <c r="O136" i="34"/>
  <c r="N136" i="34"/>
  <c r="M136" i="34"/>
  <c r="L136" i="34"/>
  <c r="K136" i="34"/>
  <c r="J136" i="34"/>
  <c r="I136" i="34"/>
  <c r="H136" i="34"/>
  <c r="G136" i="34"/>
  <c r="F136" i="34"/>
  <c r="E136" i="34"/>
  <c r="K135" i="34"/>
  <c r="E135" i="34"/>
  <c r="K134" i="34"/>
  <c r="E134" i="34"/>
  <c r="K133" i="34"/>
  <c r="E133" i="34"/>
  <c r="K132" i="34"/>
  <c r="E132" i="34"/>
  <c r="K131" i="34"/>
  <c r="E131" i="34"/>
  <c r="K130" i="34"/>
  <c r="E130" i="34"/>
  <c r="K129" i="34"/>
  <c r="E129" i="34"/>
  <c r="K128" i="34"/>
  <c r="E128" i="34"/>
  <c r="K127" i="34"/>
  <c r="E127" i="34"/>
  <c r="K126" i="34"/>
  <c r="E126" i="34"/>
  <c r="K125" i="34"/>
  <c r="L125" i="34" s="1"/>
  <c r="M125" i="34" s="1"/>
  <c r="E125" i="34"/>
  <c r="F125" i="34" s="1"/>
  <c r="Q124" i="34"/>
  <c r="P124" i="34"/>
  <c r="O124" i="34"/>
  <c r="N124" i="34"/>
  <c r="M124" i="34"/>
  <c r="L124" i="34"/>
  <c r="K124" i="34"/>
  <c r="J124" i="34"/>
  <c r="I124" i="34"/>
  <c r="H124" i="34"/>
  <c r="G124" i="34"/>
  <c r="F124" i="34"/>
  <c r="E124" i="34"/>
  <c r="K123" i="34"/>
  <c r="L123" i="34" s="1"/>
  <c r="M123" i="34" s="1"/>
  <c r="E123" i="34"/>
  <c r="F123" i="34" s="1"/>
  <c r="Q122" i="34"/>
  <c r="P122" i="34"/>
  <c r="O122" i="34"/>
  <c r="N122" i="34"/>
  <c r="M122" i="34"/>
  <c r="L122" i="34"/>
  <c r="K122" i="34"/>
  <c r="J122" i="34"/>
  <c r="I122" i="34"/>
  <c r="H122" i="34"/>
  <c r="G122" i="34"/>
  <c r="F122" i="34"/>
  <c r="E122" i="34"/>
  <c r="K121" i="34"/>
  <c r="L121" i="34" s="1"/>
  <c r="M121" i="34" s="1"/>
  <c r="E121" i="34"/>
  <c r="F121" i="34" s="1"/>
  <c r="H121" i="34" s="1"/>
  <c r="Q120" i="34"/>
  <c r="P120" i="34"/>
  <c r="O120" i="34"/>
  <c r="N120" i="34"/>
  <c r="M120" i="34"/>
  <c r="L120" i="34"/>
  <c r="K120" i="34"/>
  <c r="J120" i="34"/>
  <c r="I120" i="34"/>
  <c r="H120" i="34"/>
  <c r="G120" i="34"/>
  <c r="F120" i="34"/>
  <c r="E120" i="34"/>
  <c r="K119" i="34"/>
  <c r="L119" i="34" s="1"/>
  <c r="M119" i="34" s="1"/>
  <c r="E119" i="34"/>
  <c r="F119" i="34" s="1"/>
  <c r="H119" i="34" s="1"/>
  <c r="Q118" i="34"/>
  <c r="P118" i="34"/>
  <c r="O118" i="34"/>
  <c r="N118" i="34"/>
  <c r="M118" i="34"/>
  <c r="L118" i="34"/>
  <c r="K118" i="34"/>
  <c r="J118" i="34"/>
  <c r="I118" i="34"/>
  <c r="H118" i="34"/>
  <c r="G118" i="34"/>
  <c r="F118" i="34"/>
  <c r="E118" i="34"/>
  <c r="K117" i="34"/>
  <c r="L117" i="34" s="1"/>
  <c r="M117" i="34" s="1"/>
  <c r="E117" i="34"/>
  <c r="F117" i="34" s="1"/>
  <c r="Q116" i="34"/>
  <c r="P116" i="34"/>
  <c r="O116" i="34"/>
  <c r="N116" i="34"/>
  <c r="M116" i="34"/>
  <c r="L116" i="34"/>
  <c r="K116" i="34"/>
  <c r="J116" i="34"/>
  <c r="I116" i="34"/>
  <c r="H116" i="34"/>
  <c r="G116" i="34"/>
  <c r="F116" i="34"/>
  <c r="E116" i="34"/>
  <c r="K115" i="34"/>
  <c r="E115" i="34"/>
  <c r="K114" i="34"/>
  <c r="L114" i="34" s="1"/>
  <c r="M114" i="34" s="1"/>
  <c r="E114" i="34"/>
  <c r="F114" i="34" s="1"/>
  <c r="Q114" i="34" s="1"/>
  <c r="Q113" i="34"/>
  <c r="P113" i="34"/>
  <c r="O113" i="34"/>
  <c r="N113" i="34"/>
  <c r="M113" i="34"/>
  <c r="L113" i="34"/>
  <c r="K113" i="34"/>
  <c r="J113" i="34"/>
  <c r="I113" i="34"/>
  <c r="H113" i="34"/>
  <c r="G113" i="34"/>
  <c r="F113" i="34"/>
  <c r="E113" i="34"/>
  <c r="K112" i="34"/>
  <c r="E112" i="34"/>
  <c r="K111" i="34"/>
  <c r="L111" i="34" s="1"/>
  <c r="M111" i="34" s="1"/>
  <c r="E111" i="34"/>
  <c r="F111" i="34" s="1"/>
  <c r="Q110" i="34"/>
  <c r="P110" i="34"/>
  <c r="O110" i="34"/>
  <c r="N110" i="34"/>
  <c r="M110" i="34"/>
  <c r="L110" i="34"/>
  <c r="K110" i="34"/>
  <c r="J110" i="34"/>
  <c r="I110" i="34"/>
  <c r="H110" i="34"/>
  <c r="G110" i="34"/>
  <c r="F110" i="34"/>
  <c r="E110" i="34"/>
  <c r="K109" i="34"/>
  <c r="L109" i="34" s="1"/>
  <c r="M109" i="34" s="1"/>
  <c r="E109" i="34"/>
  <c r="F109" i="34" s="1"/>
  <c r="Q108" i="34"/>
  <c r="P108" i="34"/>
  <c r="O108" i="34"/>
  <c r="N108" i="34"/>
  <c r="M108" i="34"/>
  <c r="L108" i="34"/>
  <c r="K108" i="34"/>
  <c r="J108" i="34"/>
  <c r="I108" i="34"/>
  <c r="H108" i="34"/>
  <c r="G108" i="34"/>
  <c r="F108" i="34"/>
  <c r="E108" i="34"/>
  <c r="K107" i="34"/>
  <c r="E107" i="34"/>
  <c r="K106" i="34"/>
  <c r="L106" i="34" s="1"/>
  <c r="M106" i="34" s="1"/>
  <c r="E106" i="34"/>
  <c r="F106" i="34" s="1"/>
  <c r="Q105" i="34"/>
  <c r="P105" i="34"/>
  <c r="O105" i="34"/>
  <c r="N105" i="34"/>
  <c r="M105" i="34"/>
  <c r="L105" i="34"/>
  <c r="K105" i="34"/>
  <c r="J105" i="34"/>
  <c r="I105" i="34"/>
  <c r="H105" i="34"/>
  <c r="G105" i="34"/>
  <c r="F105" i="34"/>
  <c r="E105" i="34"/>
  <c r="K87" i="34"/>
  <c r="E87" i="34"/>
  <c r="Q103" i="34"/>
  <c r="P103" i="34"/>
  <c r="O103" i="34"/>
  <c r="N103" i="34"/>
  <c r="M103" i="34"/>
  <c r="L103" i="34"/>
  <c r="K103" i="34"/>
  <c r="J103" i="34"/>
  <c r="I103" i="34"/>
  <c r="H103" i="34"/>
  <c r="G103" i="34"/>
  <c r="F103" i="34"/>
  <c r="E103" i="34"/>
  <c r="K102" i="34"/>
  <c r="E102" i="34"/>
  <c r="K101" i="34"/>
  <c r="E101" i="34"/>
  <c r="Q100" i="34"/>
  <c r="P100" i="34"/>
  <c r="O100" i="34"/>
  <c r="N100" i="34"/>
  <c r="M100" i="34"/>
  <c r="L100" i="34"/>
  <c r="K100" i="34"/>
  <c r="J100" i="34"/>
  <c r="I100" i="34"/>
  <c r="H100" i="34"/>
  <c r="G100" i="34"/>
  <c r="F100" i="34"/>
  <c r="E100" i="34"/>
  <c r="K99" i="34"/>
  <c r="L99" i="34" s="1"/>
  <c r="M99" i="34" s="1"/>
  <c r="E99" i="34"/>
  <c r="F99" i="34" s="1"/>
  <c r="Q98" i="34"/>
  <c r="P98" i="34"/>
  <c r="O98" i="34"/>
  <c r="N98" i="34"/>
  <c r="M98" i="34"/>
  <c r="L98" i="34"/>
  <c r="K98" i="34"/>
  <c r="J98" i="34"/>
  <c r="I98" i="34"/>
  <c r="H98" i="34"/>
  <c r="G98" i="34"/>
  <c r="F98" i="34"/>
  <c r="E98" i="34"/>
  <c r="K97" i="34"/>
  <c r="L97" i="34" s="1"/>
  <c r="M97" i="34" s="1"/>
  <c r="E97" i="34"/>
  <c r="F97" i="34" s="1"/>
  <c r="Q96" i="34"/>
  <c r="P96" i="34"/>
  <c r="O96" i="34"/>
  <c r="N96" i="34"/>
  <c r="M96" i="34"/>
  <c r="L96" i="34"/>
  <c r="K96" i="34"/>
  <c r="J96" i="34"/>
  <c r="I96" i="34"/>
  <c r="H96" i="34"/>
  <c r="G96" i="34"/>
  <c r="F96" i="34"/>
  <c r="E96" i="34"/>
  <c r="K95" i="34"/>
  <c r="L95" i="34" s="1"/>
  <c r="M95" i="34" s="1"/>
  <c r="E95" i="34"/>
  <c r="F95" i="34" s="1"/>
  <c r="Q88" i="34"/>
  <c r="P88" i="34"/>
  <c r="O88" i="34"/>
  <c r="N88" i="34"/>
  <c r="M88" i="34"/>
  <c r="L88" i="34"/>
  <c r="K88" i="34"/>
  <c r="J88" i="34"/>
  <c r="I88" i="34"/>
  <c r="H88" i="34"/>
  <c r="G88" i="34"/>
  <c r="F88" i="34"/>
  <c r="E88" i="34"/>
  <c r="K104" i="34"/>
  <c r="E104" i="34"/>
  <c r="K86" i="34"/>
  <c r="E86" i="34"/>
  <c r="K85" i="34"/>
  <c r="E85" i="34"/>
  <c r="Q94" i="34"/>
  <c r="P94" i="34"/>
  <c r="O94" i="34"/>
  <c r="N94" i="34"/>
  <c r="M94" i="34"/>
  <c r="L94" i="34"/>
  <c r="K94" i="34"/>
  <c r="J94" i="34"/>
  <c r="I94" i="34"/>
  <c r="H94" i="34"/>
  <c r="G94" i="34"/>
  <c r="F94" i="34"/>
  <c r="E94" i="34"/>
  <c r="K93" i="34"/>
  <c r="L93" i="34" s="1"/>
  <c r="M93" i="34" s="1"/>
  <c r="E93" i="34"/>
  <c r="F93" i="34" s="1"/>
  <c r="Q92" i="34"/>
  <c r="P92" i="34"/>
  <c r="O92" i="34"/>
  <c r="N92" i="34"/>
  <c r="M92" i="34"/>
  <c r="L92" i="34"/>
  <c r="K92" i="34"/>
  <c r="J92" i="34"/>
  <c r="I92" i="34"/>
  <c r="H92" i="34"/>
  <c r="G92" i="34"/>
  <c r="F92" i="34"/>
  <c r="E92" i="34"/>
  <c r="K91" i="34"/>
  <c r="L91" i="34" s="1"/>
  <c r="M91" i="34" s="1"/>
  <c r="E91" i="34"/>
  <c r="F91" i="34" s="1"/>
  <c r="G91" i="34" s="1"/>
  <c r="O91" i="34" s="1"/>
  <c r="Q90" i="34"/>
  <c r="P90" i="34"/>
  <c r="O90" i="34"/>
  <c r="N90" i="34"/>
  <c r="M90" i="34"/>
  <c r="L90" i="34"/>
  <c r="K90" i="34"/>
  <c r="J90" i="34"/>
  <c r="I90" i="34"/>
  <c r="H90" i="34"/>
  <c r="G90" i="34"/>
  <c r="F90" i="34"/>
  <c r="E90" i="34"/>
  <c r="K89" i="34"/>
  <c r="E89" i="34"/>
  <c r="K84" i="34"/>
  <c r="L84" i="34" s="1"/>
  <c r="M84" i="34" s="1"/>
  <c r="E84" i="34"/>
  <c r="F84" i="34" s="1"/>
  <c r="Q84" i="34" s="1"/>
  <c r="Q83" i="34"/>
  <c r="P83" i="34"/>
  <c r="O83" i="34"/>
  <c r="N83" i="34"/>
  <c r="M83" i="34"/>
  <c r="L83" i="34"/>
  <c r="K83" i="34"/>
  <c r="J83" i="34"/>
  <c r="I83" i="34"/>
  <c r="H83" i="34"/>
  <c r="G83" i="34"/>
  <c r="F83" i="34"/>
  <c r="E83" i="34"/>
  <c r="K82" i="34"/>
  <c r="L82" i="34" s="1"/>
  <c r="M82" i="34" s="1"/>
  <c r="E82" i="34"/>
  <c r="F82" i="34" s="1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K80" i="34"/>
  <c r="L80" i="34" s="1"/>
  <c r="M80" i="34" s="1"/>
  <c r="E80" i="34"/>
  <c r="F80" i="34" s="1"/>
  <c r="H80" i="34" s="1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K78" i="34"/>
  <c r="E78" i="34"/>
  <c r="K77" i="34"/>
  <c r="E77" i="34"/>
  <c r="K76" i="34"/>
  <c r="L76" i="34" s="1"/>
  <c r="M76" i="34" s="1"/>
  <c r="E76" i="34"/>
  <c r="F76" i="34" s="1"/>
  <c r="H76" i="34" s="1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K74" i="34"/>
  <c r="E74" i="34"/>
  <c r="K73" i="34"/>
  <c r="E73" i="34"/>
  <c r="K72" i="34"/>
  <c r="L72" i="34" s="1"/>
  <c r="M72" i="34" s="1"/>
  <c r="E72" i="34"/>
  <c r="F72" i="34" s="1"/>
  <c r="Q72" i="34" s="1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K70" i="34"/>
  <c r="L70" i="34" s="1"/>
  <c r="M70" i="34" s="1"/>
  <c r="E70" i="34"/>
  <c r="F70" i="34" s="1"/>
  <c r="G70" i="34" s="1"/>
  <c r="O70" i="34" s="1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K68" i="34"/>
  <c r="L68" i="34" s="1"/>
  <c r="M68" i="34" s="1"/>
  <c r="E68" i="34"/>
  <c r="F68" i="34" s="1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K66" i="34"/>
  <c r="L66" i="34" s="1"/>
  <c r="M66" i="34" s="1"/>
  <c r="E66" i="34"/>
  <c r="F66" i="34" s="1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K64" i="34"/>
  <c r="E64" i="34"/>
  <c r="K63" i="34"/>
  <c r="E63" i="34"/>
  <c r="K62" i="34"/>
  <c r="E62" i="34"/>
  <c r="K61" i="34"/>
  <c r="E61" i="34"/>
  <c r="K60" i="34"/>
  <c r="L60" i="34" s="1"/>
  <c r="M60" i="34" s="1"/>
  <c r="E60" i="34"/>
  <c r="F60" i="34" s="1"/>
  <c r="G60" i="34" s="1"/>
  <c r="O60" i="34" s="1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K57" i="34"/>
  <c r="E57" i="34"/>
  <c r="K55" i="34"/>
  <c r="E55" i="34"/>
  <c r="K54" i="34"/>
  <c r="E54" i="34"/>
  <c r="K53" i="34"/>
  <c r="E53" i="34"/>
  <c r="K52" i="34"/>
  <c r="E52" i="34"/>
  <c r="K51" i="34"/>
  <c r="E51" i="34"/>
  <c r="K50" i="34"/>
  <c r="E50" i="34"/>
  <c r="K49" i="34"/>
  <c r="E49" i="34"/>
  <c r="K48" i="34"/>
  <c r="E48" i="34"/>
  <c r="K47" i="34"/>
  <c r="E47" i="34"/>
  <c r="K46" i="34"/>
  <c r="E46" i="34"/>
  <c r="K45" i="34"/>
  <c r="E45" i="34"/>
  <c r="K44" i="34"/>
  <c r="E44" i="34"/>
  <c r="K43" i="34"/>
  <c r="E43" i="34"/>
  <c r="K42" i="34"/>
  <c r="E42" i="34"/>
  <c r="K41" i="34"/>
  <c r="E41" i="34"/>
  <c r="K40" i="34"/>
  <c r="E40" i="34"/>
  <c r="K39" i="34"/>
  <c r="E39" i="34"/>
  <c r="K38" i="34"/>
  <c r="E38" i="34"/>
  <c r="K37" i="34"/>
  <c r="E37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K35" i="34"/>
  <c r="L35" i="34" s="1"/>
  <c r="M35" i="34" s="1"/>
  <c r="E35" i="34"/>
  <c r="F35" i="34" s="1"/>
  <c r="Q35" i="34" s="1"/>
  <c r="Q34" i="34"/>
  <c r="P34" i="34"/>
  <c r="O34" i="34"/>
  <c r="N34" i="34"/>
  <c r="M34" i="34"/>
  <c r="L34" i="34"/>
  <c r="K34" i="34"/>
  <c r="J34" i="34"/>
  <c r="I34" i="34"/>
  <c r="H34" i="34"/>
  <c r="G34" i="34"/>
  <c r="F34" i="34"/>
  <c r="E34" i="34"/>
  <c r="K33" i="34"/>
  <c r="L33" i="34" s="1"/>
  <c r="M33" i="34" s="1"/>
  <c r="E33" i="34"/>
  <c r="F33" i="34" s="1"/>
  <c r="Q32" i="34"/>
  <c r="P32" i="34"/>
  <c r="O32" i="34"/>
  <c r="N32" i="34"/>
  <c r="M32" i="34"/>
  <c r="L32" i="34"/>
  <c r="K32" i="34"/>
  <c r="J32" i="34"/>
  <c r="I32" i="34"/>
  <c r="H32" i="34"/>
  <c r="G32" i="34"/>
  <c r="F32" i="34"/>
  <c r="E32" i="34"/>
  <c r="K31" i="34"/>
  <c r="E31" i="34"/>
  <c r="K30" i="34"/>
  <c r="E30" i="34"/>
  <c r="K29" i="34"/>
  <c r="E29" i="34"/>
  <c r="K28" i="34"/>
  <c r="E28" i="34"/>
  <c r="K27" i="34"/>
  <c r="L27" i="34" s="1"/>
  <c r="M27" i="34" s="1"/>
  <c r="E27" i="34"/>
  <c r="F27" i="34" s="1"/>
  <c r="Q27" i="34" s="1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K25" i="34"/>
  <c r="L25" i="34" s="1"/>
  <c r="M25" i="34" s="1"/>
  <c r="E25" i="34"/>
  <c r="F25" i="34" s="1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K23" i="34"/>
  <c r="L23" i="34" s="1"/>
  <c r="M23" i="34" s="1"/>
  <c r="E23" i="34"/>
  <c r="F23" i="34" s="1"/>
  <c r="Q23" i="34" s="1"/>
  <c r="Q22" i="34"/>
  <c r="P22" i="34"/>
  <c r="O22" i="34"/>
  <c r="N22" i="34"/>
  <c r="M22" i="34"/>
  <c r="L22" i="34"/>
  <c r="K22" i="34"/>
  <c r="J22" i="34"/>
  <c r="I22" i="34"/>
  <c r="H22" i="34"/>
  <c r="G22" i="34"/>
  <c r="F22" i="34"/>
  <c r="E22" i="34"/>
  <c r="K21" i="34"/>
  <c r="L21" i="34" s="1"/>
  <c r="M21" i="34" s="1"/>
  <c r="E21" i="34"/>
  <c r="F21" i="34" s="1"/>
  <c r="Q20" i="34"/>
  <c r="P20" i="34"/>
  <c r="O20" i="34"/>
  <c r="N20" i="34"/>
  <c r="M20" i="34"/>
  <c r="L20" i="34"/>
  <c r="K20" i="34"/>
  <c r="J20" i="34"/>
  <c r="I20" i="34"/>
  <c r="H20" i="34"/>
  <c r="G20" i="34"/>
  <c r="F20" i="34"/>
  <c r="E20" i="34"/>
  <c r="K19" i="34"/>
  <c r="L19" i="34" s="1"/>
  <c r="M19" i="34" s="1"/>
  <c r="E19" i="34"/>
  <c r="F19" i="34" s="1"/>
  <c r="Q19" i="34" s="1"/>
  <c r="Q18" i="34"/>
  <c r="P18" i="34"/>
  <c r="O18" i="34"/>
  <c r="N18" i="34"/>
  <c r="M18" i="34"/>
  <c r="L18" i="34"/>
  <c r="K18" i="34"/>
  <c r="J18" i="34"/>
  <c r="I18" i="34"/>
  <c r="H18" i="34"/>
  <c r="G18" i="34"/>
  <c r="F18" i="34"/>
  <c r="E18" i="34"/>
  <c r="K16" i="34"/>
  <c r="L16" i="34" s="1"/>
  <c r="M16" i="34" s="1"/>
  <c r="E16" i="34"/>
  <c r="F16" i="34" s="1"/>
  <c r="Q15" i="34"/>
  <c r="P15" i="34"/>
  <c r="O15" i="34"/>
  <c r="N15" i="34"/>
  <c r="M15" i="34"/>
  <c r="L15" i="34"/>
  <c r="K15" i="34"/>
  <c r="J15" i="34"/>
  <c r="I15" i="34"/>
  <c r="H15" i="34"/>
  <c r="G15" i="34"/>
  <c r="F15" i="34"/>
  <c r="E15" i="34"/>
  <c r="K14" i="34"/>
  <c r="E14" i="34"/>
  <c r="K17" i="34"/>
  <c r="E17" i="34"/>
  <c r="K13" i="34"/>
  <c r="E13" i="34"/>
  <c r="K12" i="34"/>
  <c r="E12" i="34"/>
  <c r="K11" i="34"/>
  <c r="E11" i="34"/>
  <c r="K10" i="34"/>
  <c r="E10" i="34"/>
  <c r="C4" i="33"/>
  <c r="C5" i="33"/>
  <c r="C6" i="33"/>
  <c r="C7" i="33"/>
  <c r="C8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2" i="33"/>
  <c r="C105" i="33"/>
  <c r="C106" i="33"/>
  <c r="C107" i="33"/>
  <c r="C108" i="33"/>
  <c r="C109" i="33"/>
  <c r="C110" i="33"/>
  <c r="C111" i="33"/>
  <c r="C112" i="33"/>
  <c r="C113" i="33"/>
  <c r="C114" i="33"/>
  <c r="C115" i="33"/>
  <c r="C116" i="33"/>
  <c r="C117" i="33"/>
  <c r="C120" i="33"/>
  <c r="C123" i="33"/>
  <c r="C124" i="33"/>
  <c r="C125" i="33"/>
  <c r="C127" i="33"/>
  <c r="C128" i="33"/>
  <c r="C129" i="33"/>
  <c r="C130" i="33"/>
  <c r="C131" i="33"/>
  <c r="C132" i="33"/>
  <c r="C133" i="33"/>
  <c r="C134" i="33"/>
  <c r="C135" i="33"/>
  <c r="C136" i="33"/>
  <c r="C137" i="33"/>
  <c r="C138" i="33"/>
  <c r="C139" i="33"/>
  <c r="C140" i="33"/>
  <c r="C141" i="33"/>
  <c r="C142" i="33"/>
  <c r="C143" i="33"/>
  <c r="C144" i="33"/>
  <c r="C145" i="33"/>
  <c r="C146" i="33"/>
  <c r="C147" i="33"/>
  <c r="C148" i="33"/>
  <c r="C149" i="33"/>
  <c r="C150" i="33"/>
  <c r="C151" i="33"/>
  <c r="C152" i="33"/>
  <c r="C153" i="33"/>
  <c r="C154" i="33"/>
  <c r="C155" i="33"/>
  <c r="C156" i="33"/>
  <c r="C157" i="33"/>
  <c r="C158" i="33"/>
  <c r="S173" i="34"/>
  <c r="B173" i="34"/>
  <c r="X105" i="34"/>
  <c r="U105" i="34"/>
  <c r="T105" i="34"/>
  <c r="S105" i="34"/>
  <c r="S87" i="34"/>
  <c r="X103" i="34"/>
  <c r="U103" i="34"/>
  <c r="T103" i="34"/>
  <c r="S103" i="34"/>
  <c r="B103" i="34"/>
  <c r="B87" i="34"/>
  <c r="B105" i="34"/>
  <c r="B203" i="34"/>
  <c r="B202" i="34"/>
  <c r="B200" i="34"/>
  <c r="C206" i="34"/>
  <c r="B23" i="34"/>
  <c r="S23" i="34"/>
  <c r="B24" i="34"/>
  <c r="X24" i="34"/>
  <c r="H5" i="34"/>
  <c r="B167" i="33"/>
  <c r="K262" i="34" l="1"/>
  <c r="K206" i="34"/>
  <c r="C121" i="33"/>
  <c r="C101" i="33"/>
  <c r="C57" i="33"/>
  <c r="C61" i="33"/>
  <c r="C53" i="33"/>
  <c r="C65" i="33"/>
  <c r="C60" i="33"/>
  <c r="C56" i="33"/>
  <c r="C119" i="33"/>
  <c r="C103" i="33"/>
  <c r="C87" i="33"/>
  <c r="C63" i="33"/>
  <c r="C59" i="33"/>
  <c r="C55" i="33"/>
  <c r="E206" i="34"/>
  <c r="F206" i="34" s="1"/>
  <c r="C104" i="33"/>
  <c r="C88" i="33"/>
  <c r="C64" i="33"/>
  <c r="C52" i="33"/>
  <c r="C126" i="33"/>
  <c r="C122" i="33"/>
  <c r="C118" i="33"/>
  <c r="C62" i="33"/>
  <c r="C58" i="33"/>
  <c r="C54" i="33"/>
  <c r="F221" i="34"/>
  <c r="Q221" i="34" s="1"/>
  <c r="T58" i="34"/>
  <c r="L197" i="34"/>
  <c r="M197" i="34" s="1"/>
  <c r="Q68" i="34"/>
  <c r="H68" i="34"/>
  <c r="G68" i="34"/>
  <c r="O68" i="34" s="1"/>
  <c r="G16" i="34"/>
  <c r="O16" i="34" s="1"/>
  <c r="H16" i="34"/>
  <c r="Q171" i="34"/>
  <c r="H171" i="34"/>
  <c r="G171" i="34"/>
  <c r="O171" i="34" s="1"/>
  <c r="Q95" i="34"/>
  <c r="G95" i="34"/>
  <c r="O95" i="34" s="1"/>
  <c r="G33" i="34"/>
  <c r="O33" i="34" s="1"/>
  <c r="H33" i="34"/>
  <c r="Q167" i="34"/>
  <c r="G167" i="34"/>
  <c r="O167" i="34" s="1"/>
  <c r="H167" i="34"/>
  <c r="Q205" i="34"/>
  <c r="G205" i="34"/>
  <c r="O205" i="34" s="1"/>
  <c r="F61" i="34"/>
  <c r="F62" i="34" s="1"/>
  <c r="F63" i="34" s="1"/>
  <c r="G80" i="34"/>
  <c r="O80" i="34" s="1"/>
  <c r="Q208" i="34"/>
  <c r="L115" i="34"/>
  <c r="M115" i="34" s="1"/>
  <c r="H114" i="34"/>
  <c r="F172" i="34"/>
  <c r="F173" i="34" s="1"/>
  <c r="G173" i="34" s="1"/>
  <c r="O173" i="34" s="1"/>
  <c r="G208" i="34"/>
  <c r="O208" i="34" s="1"/>
  <c r="G114" i="34"/>
  <c r="O114" i="34" s="1"/>
  <c r="F168" i="34"/>
  <c r="F169" i="34" s="1"/>
  <c r="Q176" i="34"/>
  <c r="G25" i="34"/>
  <c r="O25" i="34" s="1"/>
  <c r="H25" i="34"/>
  <c r="M184" i="34"/>
  <c r="L185" i="34"/>
  <c r="M185" i="34" s="1"/>
  <c r="Q139" i="34"/>
  <c r="H139" i="34"/>
  <c r="Q143" i="34"/>
  <c r="H143" i="34"/>
  <c r="Q163" i="34"/>
  <c r="H163" i="34"/>
  <c r="Q60" i="34"/>
  <c r="H60" i="34"/>
  <c r="I60" i="34" s="1"/>
  <c r="J60" i="34" s="1"/>
  <c r="N60" i="34" s="1"/>
  <c r="P60" i="34" s="1"/>
  <c r="G97" i="34"/>
  <c r="O97" i="34" s="1"/>
  <c r="H97" i="34"/>
  <c r="G125" i="34"/>
  <c r="O125" i="34" s="1"/>
  <c r="H125" i="34"/>
  <c r="Q125" i="34"/>
  <c r="M149" i="34"/>
  <c r="L150" i="34"/>
  <c r="M150" i="34" s="1"/>
  <c r="H192" i="34"/>
  <c r="G192" i="34"/>
  <c r="O192" i="34" s="1"/>
  <c r="G21" i="34"/>
  <c r="O21" i="34" s="1"/>
  <c r="H21" i="34"/>
  <c r="Q159" i="34"/>
  <c r="H159" i="34"/>
  <c r="G159" i="34"/>
  <c r="O159" i="34" s="1"/>
  <c r="H180" i="34"/>
  <c r="Q180" i="34"/>
  <c r="H84" i="34"/>
  <c r="G84" i="34"/>
  <c r="O84" i="34" s="1"/>
  <c r="F89" i="34"/>
  <c r="H89" i="34" s="1"/>
  <c r="Q99" i="34"/>
  <c r="H99" i="34"/>
  <c r="G99" i="34"/>
  <c r="O99" i="34" s="1"/>
  <c r="F140" i="34"/>
  <c r="L216" i="34"/>
  <c r="M216" i="34" s="1"/>
  <c r="F28" i="34"/>
  <c r="Q28" i="34" s="1"/>
  <c r="H95" i="34"/>
  <c r="L168" i="34"/>
  <c r="M168" i="34" s="1"/>
  <c r="H205" i="34"/>
  <c r="L28" i="34"/>
  <c r="L29" i="34" s="1"/>
  <c r="M29" i="34" s="1"/>
  <c r="L107" i="34"/>
  <c r="M107" i="34" s="1"/>
  <c r="L126" i="34"/>
  <c r="M126" i="34" s="1"/>
  <c r="H82" i="34"/>
  <c r="Q82" i="34"/>
  <c r="G82" i="34"/>
  <c r="O82" i="34" s="1"/>
  <c r="L77" i="34"/>
  <c r="M77" i="34" s="1"/>
  <c r="G66" i="34"/>
  <c r="O66" i="34" s="1"/>
  <c r="Q66" i="34"/>
  <c r="H66" i="34"/>
  <c r="Q106" i="34"/>
  <c r="G106" i="34"/>
  <c r="O106" i="34" s="1"/>
  <c r="Q16" i="34"/>
  <c r="G19" i="34"/>
  <c r="O19" i="34" s="1"/>
  <c r="Q21" i="34"/>
  <c r="G23" i="34"/>
  <c r="O23" i="34" s="1"/>
  <c r="Q25" i="34"/>
  <c r="G27" i="34"/>
  <c r="O27" i="34" s="1"/>
  <c r="Q33" i="34"/>
  <c r="G35" i="34"/>
  <c r="O35" i="34" s="1"/>
  <c r="H70" i="34"/>
  <c r="I70" i="34" s="1"/>
  <c r="J70" i="34" s="1"/>
  <c r="N70" i="34" s="1"/>
  <c r="P70" i="34" s="1"/>
  <c r="Q70" i="34"/>
  <c r="G72" i="34"/>
  <c r="O72" i="34" s="1"/>
  <c r="H91" i="34"/>
  <c r="I91" i="34" s="1"/>
  <c r="J91" i="34" s="1"/>
  <c r="N91" i="34" s="1"/>
  <c r="P91" i="34" s="1"/>
  <c r="H106" i="34"/>
  <c r="G109" i="34"/>
  <c r="O109" i="34" s="1"/>
  <c r="H109" i="34"/>
  <c r="Q111" i="34"/>
  <c r="F112" i="34"/>
  <c r="H156" i="34"/>
  <c r="G156" i="34"/>
  <c r="O156" i="34" s="1"/>
  <c r="Q156" i="34"/>
  <c r="H19" i="34"/>
  <c r="H23" i="34"/>
  <c r="H27" i="34"/>
  <c r="H35" i="34"/>
  <c r="H72" i="34"/>
  <c r="F73" i="34"/>
  <c r="L73" i="34"/>
  <c r="M73" i="34" s="1"/>
  <c r="Q80" i="34"/>
  <c r="L89" i="34"/>
  <c r="M89" i="34" s="1"/>
  <c r="Q93" i="34"/>
  <c r="H93" i="34"/>
  <c r="F107" i="34"/>
  <c r="Q109" i="34"/>
  <c r="G111" i="34"/>
  <c r="O111" i="34" s="1"/>
  <c r="G117" i="34"/>
  <c r="O117" i="34" s="1"/>
  <c r="Q117" i="34"/>
  <c r="H117" i="34"/>
  <c r="Q123" i="34"/>
  <c r="H123" i="34"/>
  <c r="G123" i="34"/>
  <c r="O123" i="34" s="1"/>
  <c r="L61" i="34"/>
  <c r="Q76" i="34"/>
  <c r="G76" i="34"/>
  <c r="O76" i="34" s="1"/>
  <c r="F77" i="34"/>
  <c r="Q91" i="34"/>
  <c r="G93" i="34"/>
  <c r="O93" i="34" s="1"/>
  <c r="H111" i="34"/>
  <c r="G145" i="34"/>
  <c r="O145" i="34" s="1"/>
  <c r="Q145" i="34"/>
  <c r="H145" i="34"/>
  <c r="G149" i="34"/>
  <c r="O149" i="34" s="1"/>
  <c r="Q149" i="34"/>
  <c r="H149" i="34"/>
  <c r="Q97" i="34"/>
  <c r="L112" i="34"/>
  <c r="M112" i="34" s="1"/>
  <c r="L140" i="34"/>
  <c r="F115" i="34"/>
  <c r="Q119" i="34"/>
  <c r="G119" i="34"/>
  <c r="O119" i="34" s="1"/>
  <c r="H154" i="34"/>
  <c r="Q154" i="34"/>
  <c r="G154" i="34"/>
  <c r="O154" i="34" s="1"/>
  <c r="F157" i="34"/>
  <c r="L157" i="34"/>
  <c r="M157" i="34" s="1"/>
  <c r="G161" i="34"/>
  <c r="O161" i="34" s="1"/>
  <c r="Q161" i="34"/>
  <c r="H161" i="34"/>
  <c r="L172" i="34"/>
  <c r="G176" i="34"/>
  <c r="O176" i="34" s="1"/>
  <c r="H184" i="34"/>
  <c r="G184" i="34"/>
  <c r="O184" i="34" s="1"/>
  <c r="Q184" i="34"/>
  <c r="F185" i="34"/>
  <c r="H196" i="34"/>
  <c r="G196" i="34"/>
  <c r="O196" i="34" s="1"/>
  <c r="Q196" i="34"/>
  <c r="F197" i="34"/>
  <c r="F198" i="34" s="1"/>
  <c r="G121" i="34"/>
  <c r="O121" i="34" s="1"/>
  <c r="Q121" i="34"/>
  <c r="G137" i="34"/>
  <c r="O137" i="34" s="1"/>
  <c r="Q137" i="34"/>
  <c r="H137" i="34"/>
  <c r="H152" i="34"/>
  <c r="I152" i="34" s="1"/>
  <c r="J152" i="34" s="1"/>
  <c r="N152" i="34" s="1"/>
  <c r="P152" i="34" s="1"/>
  <c r="Q152" i="34"/>
  <c r="H188" i="34"/>
  <c r="G188" i="34"/>
  <c r="O188" i="34" s="1"/>
  <c r="Q188" i="34"/>
  <c r="H190" i="34"/>
  <c r="G190" i="34"/>
  <c r="O190" i="34" s="1"/>
  <c r="H210" i="34"/>
  <c r="Q210" i="34"/>
  <c r="F211" i="34"/>
  <c r="F126" i="34"/>
  <c r="Q165" i="34"/>
  <c r="Q182" i="34"/>
  <c r="G182" i="34"/>
  <c r="O182" i="34" s="1"/>
  <c r="F186" i="34"/>
  <c r="G210" i="34"/>
  <c r="O210" i="34" s="1"/>
  <c r="G215" i="34"/>
  <c r="O215" i="34" s="1"/>
  <c r="H215" i="34"/>
  <c r="Q215" i="34"/>
  <c r="G139" i="34"/>
  <c r="O139" i="34" s="1"/>
  <c r="G143" i="34"/>
  <c r="O143" i="34" s="1"/>
  <c r="F150" i="34"/>
  <c r="F146" i="34" s="1"/>
  <c r="G163" i="34"/>
  <c r="O163" i="34" s="1"/>
  <c r="H165" i="34"/>
  <c r="I165" i="34" s="1"/>
  <c r="J165" i="34" s="1"/>
  <c r="N165" i="34" s="1"/>
  <c r="P165" i="34" s="1"/>
  <c r="H178" i="34"/>
  <c r="I178" i="34" s="1"/>
  <c r="J178" i="34" s="1"/>
  <c r="N178" i="34" s="1"/>
  <c r="P178" i="34" s="1"/>
  <c r="Q178" i="34"/>
  <c r="G180" i="34"/>
  <c r="H182" i="34"/>
  <c r="L206" i="34"/>
  <c r="M206" i="34" s="1"/>
  <c r="Q213" i="34"/>
  <c r="G213" i="34"/>
  <c r="O213" i="34" s="1"/>
  <c r="H213" i="34"/>
  <c r="Q194" i="34"/>
  <c r="G194" i="34"/>
  <c r="O194" i="34" s="1"/>
  <c r="H218" i="34"/>
  <c r="I218" i="34" s="1"/>
  <c r="J218" i="34" s="1"/>
  <c r="N218" i="34" s="1"/>
  <c r="P218" i="34" s="1"/>
  <c r="Q218" i="34"/>
  <c r="L221" i="34"/>
  <c r="M221" i="34" s="1"/>
  <c r="L211" i="34"/>
  <c r="M211" i="34" s="1"/>
  <c r="H220" i="34"/>
  <c r="Q220" i="34"/>
  <c r="G220" i="34"/>
  <c r="O220" i="34" s="1"/>
  <c r="Q230" i="34"/>
  <c r="H230" i="34"/>
  <c r="G230" i="34"/>
  <c r="O230" i="34" s="1"/>
  <c r="Q234" i="34"/>
  <c r="H234" i="34"/>
  <c r="G234" i="34"/>
  <c r="O234" i="34" s="1"/>
  <c r="Q238" i="34"/>
  <c r="H238" i="34"/>
  <c r="G238" i="34"/>
  <c r="O238" i="34" s="1"/>
  <c r="Q242" i="34"/>
  <c r="H242" i="34"/>
  <c r="G242" i="34"/>
  <c r="O242" i="34" s="1"/>
  <c r="G232" i="34"/>
  <c r="O232" i="34" s="1"/>
  <c r="Q232" i="34"/>
  <c r="G236" i="34"/>
  <c r="O236" i="34" s="1"/>
  <c r="Q236" i="34"/>
  <c r="G240" i="34"/>
  <c r="O240" i="34" s="1"/>
  <c r="Q240" i="34"/>
  <c r="H232" i="34"/>
  <c r="H236" i="34"/>
  <c r="H240" i="34"/>
  <c r="I240" i="34" s="1"/>
  <c r="J240" i="34" s="1"/>
  <c r="N240" i="34" s="1"/>
  <c r="F216" i="34"/>
  <c r="T87" i="34"/>
  <c r="T173" i="34"/>
  <c r="S202" i="34"/>
  <c r="S201" i="34"/>
  <c r="T201" i="34" s="1"/>
  <c r="B201" i="34"/>
  <c r="S203" i="34"/>
  <c r="T23" i="34"/>
  <c r="U23" i="34" s="1"/>
  <c r="I205" i="34" l="1"/>
  <c r="J205" i="34" s="1"/>
  <c r="N205" i="34" s="1"/>
  <c r="P205" i="34" s="1"/>
  <c r="F85" i="34"/>
  <c r="G85" i="34" s="1"/>
  <c r="O85" i="34" s="1"/>
  <c r="L85" i="34"/>
  <c r="G221" i="34"/>
  <c r="O221" i="34" s="1"/>
  <c r="Q172" i="34"/>
  <c r="P240" i="34"/>
  <c r="I21" i="34"/>
  <c r="J21" i="34" s="1"/>
  <c r="N21" i="34" s="1"/>
  <c r="P21" i="34" s="1"/>
  <c r="I114" i="34"/>
  <c r="J114" i="34" s="1"/>
  <c r="N114" i="34" s="1"/>
  <c r="P114" i="34" s="1"/>
  <c r="Q206" i="34"/>
  <c r="H206" i="34"/>
  <c r="L198" i="34"/>
  <c r="L199" i="34" s="1"/>
  <c r="I159" i="34"/>
  <c r="J159" i="34" s="1"/>
  <c r="N159" i="34" s="1"/>
  <c r="P159" i="34" s="1"/>
  <c r="L169" i="34"/>
  <c r="M169" i="34" s="1"/>
  <c r="I192" i="34"/>
  <c r="J192" i="34" s="1"/>
  <c r="N192" i="34" s="1"/>
  <c r="P192" i="34" s="1"/>
  <c r="I171" i="34"/>
  <c r="J171" i="34" s="1"/>
  <c r="N171" i="34" s="1"/>
  <c r="P171" i="34" s="1"/>
  <c r="I208" i="34"/>
  <c r="J208" i="34" s="1"/>
  <c r="N208" i="34" s="1"/>
  <c r="P208" i="34" s="1"/>
  <c r="I16" i="34"/>
  <c r="J16" i="34" s="1"/>
  <c r="N16" i="34" s="1"/>
  <c r="P16" i="34" s="1"/>
  <c r="I25" i="34"/>
  <c r="J25" i="34" s="1"/>
  <c r="N25" i="34" s="1"/>
  <c r="P25" i="34" s="1"/>
  <c r="F222" i="34"/>
  <c r="G222" i="34" s="1"/>
  <c r="O222" i="34" s="1"/>
  <c r="I23" i="34"/>
  <c r="J23" i="34" s="1"/>
  <c r="N23" i="34" s="1"/>
  <c r="P23" i="34" s="1"/>
  <c r="X23" i="34" s="1"/>
  <c r="I215" i="34"/>
  <c r="J215" i="34" s="1"/>
  <c r="N215" i="34" s="1"/>
  <c r="P215" i="34" s="1"/>
  <c r="I220" i="34"/>
  <c r="J220" i="34" s="1"/>
  <c r="N220" i="34" s="1"/>
  <c r="P220" i="34" s="1"/>
  <c r="Q168" i="34"/>
  <c r="H221" i="34"/>
  <c r="I95" i="34"/>
  <c r="J95" i="34" s="1"/>
  <c r="N95" i="34" s="1"/>
  <c r="P95" i="34" s="1"/>
  <c r="F199" i="34"/>
  <c r="Q199" i="34" s="1"/>
  <c r="I154" i="34"/>
  <c r="J154" i="34" s="1"/>
  <c r="N154" i="34" s="1"/>
  <c r="P154" i="34" s="1"/>
  <c r="H168" i="34"/>
  <c r="I76" i="34"/>
  <c r="J76" i="34" s="1"/>
  <c r="N76" i="34" s="1"/>
  <c r="P76" i="34" s="1"/>
  <c r="Q61" i="34"/>
  <c r="G168" i="34"/>
  <c r="O168" i="34" s="1"/>
  <c r="G206" i="34"/>
  <c r="O206" i="34" s="1"/>
  <c r="I137" i="34"/>
  <c r="J137" i="34" s="1"/>
  <c r="N137" i="34" s="1"/>
  <c r="P137" i="34" s="1"/>
  <c r="L146" i="34"/>
  <c r="M146" i="34" s="1"/>
  <c r="I125" i="34"/>
  <c r="J125" i="34" s="1"/>
  <c r="N125" i="34" s="1"/>
  <c r="P125" i="34" s="1"/>
  <c r="I167" i="34"/>
  <c r="J167" i="34" s="1"/>
  <c r="N167" i="34" s="1"/>
  <c r="P167" i="34" s="1"/>
  <c r="Q169" i="34"/>
  <c r="G169" i="34"/>
  <c r="O169" i="34" s="1"/>
  <c r="H169" i="34"/>
  <c r="M28" i="34"/>
  <c r="I161" i="34"/>
  <c r="J161" i="34" s="1"/>
  <c r="N161" i="34" s="1"/>
  <c r="P161" i="34" s="1"/>
  <c r="H172" i="34"/>
  <c r="I117" i="34"/>
  <c r="J117" i="34" s="1"/>
  <c r="N117" i="34" s="1"/>
  <c r="P117" i="34" s="1"/>
  <c r="H61" i="34"/>
  <c r="G61" i="34"/>
  <c r="O61" i="34" s="1"/>
  <c r="L186" i="34"/>
  <c r="M186" i="34" s="1"/>
  <c r="I149" i="34"/>
  <c r="J149" i="34" s="1"/>
  <c r="N149" i="34" s="1"/>
  <c r="P149" i="34" s="1"/>
  <c r="H28" i="34"/>
  <c r="I80" i="34"/>
  <c r="J80" i="34" s="1"/>
  <c r="N80" i="34" s="1"/>
  <c r="P80" i="34" s="1"/>
  <c r="I68" i="34"/>
  <c r="J68" i="34" s="1"/>
  <c r="N68" i="34" s="1"/>
  <c r="P68" i="34" s="1"/>
  <c r="G172" i="34"/>
  <c r="O172" i="34" s="1"/>
  <c r="I33" i="34"/>
  <c r="J33" i="34" s="1"/>
  <c r="N33" i="34" s="1"/>
  <c r="P33" i="34" s="1"/>
  <c r="I234" i="34"/>
  <c r="J234" i="34" s="1"/>
  <c r="N234" i="34" s="1"/>
  <c r="P234" i="34" s="1"/>
  <c r="Q173" i="34"/>
  <c r="I72" i="34"/>
  <c r="J72" i="34" s="1"/>
  <c r="N72" i="34" s="1"/>
  <c r="P72" i="34" s="1"/>
  <c r="I19" i="34"/>
  <c r="J19" i="34" s="1"/>
  <c r="N19" i="34" s="1"/>
  <c r="P19" i="34" s="1"/>
  <c r="G28" i="34"/>
  <c r="O28" i="34" s="1"/>
  <c r="H140" i="34"/>
  <c r="G140" i="34"/>
  <c r="O140" i="34" s="1"/>
  <c r="I236" i="34"/>
  <c r="J236" i="34" s="1"/>
  <c r="N236" i="34" s="1"/>
  <c r="P236" i="34" s="1"/>
  <c r="Q140" i="34"/>
  <c r="I232" i="34"/>
  <c r="J232" i="34" s="1"/>
  <c r="N232" i="34" s="1"/>
  <c r="P232" i="34" s="1"/>
  <c r="I238" i="34"/>
  <c r="J238" i="34" s="1"/>
  <c r="N238" i="34" s="1"/>
  <c r="P238" i="34" s="1"/>
  <c r="I182" i="34"/>
  <c r="J182" i="34" s="1"/>
  <c r="N182" i="34" s="1"/>
  <c r="P182" i="34" s="1"/>
  <c r="I190" i="34"/>
  <c r="J190" i="34" s="1"/>
  <c r="N190" i="34" s="1"/>
  <c r="P190" i="34" s="1"/>
  <c r="L78" i="34"/>
  <c r="M78" i="34" s="1"/>
  <c r="G89" i="34"/>
  <c r="O89" i="34" s="1"/>
  <c r="L74" i="34"/>
  <c r="L37" i="34" s="1"/>
  <c r="I109" i="34"/>
  <c r="J109" i="34" s="1"/>
  <c r="N109" i="34" s="1"/>
  <c r="P109" i="34" s="1"/>
  <c r="H173" i="34"/>
  <c r="I173" i="34" s="1"/>
  <c r="J173" i="34" s="1"/>
  <c r="F29" i="34"/>
  <c r="F30" i="34" s="1"/>
  <c r="F31" i="34" s="1"/>
  <c r="I99" i="34"/>
  <c r="J99" i="34" s="1"/>
  <c r="N99" i="34" s="1"/>
  <c r="P99" i="34" s="1"/>
  <c r="I84" i="34"/>
  <c r="J84" i="34" s="1"/>
  <c r="N84" i="34" s="1"/>
  <c r="P84" i="34" s="1"/>
  <c r="L222" i="34"/>
  <c r="M222" i="34" s="1"/>
  <c r="F174" i="34"/>
  <c r="H174" i="34" s="1"/>
  <c r="Q89" i="34"/>
  <c r="I27" i="34"/>
  <c r="J27" i="34" s="1"/>
  <c r="N27" i="34" s="1"/>
  <c r="P27" i="34" s="1"/>
  <c r="I97" i="34"/>
  <c r="J97" i="34" s="1"/>
  <c r="N97" i="34" s="1"/>
  <c r="P97" i="34" s="1"/>
  <c r="F141" i="34"/>
  <c r="F127" i="34" s="1"/>
  <c r="L173" i="34"/>
  <c r="M172" i="34"/>
  <c r="Q77" i="34"/>
  <c r="H77" i="34"/>
  <c r="G77" i="34"/>
  <c r="O77" i="34" s="1"/>
  <c r="L104" i="34"/>
  <c r="M104" i="34" s="1"/>
  <c r="O180" i="34"/>
  <c r="I180" i="34"/>
  <c r="J180" i="34" s="1"/>
  <c r="N180" i="34" s="1"/>
  <c r="Q186" i="34"/>
  <c r="G186" i="34"/>
  <c r="O186" i="34" s="1"/>
  <c r="H186" i="34"/>
  <c r="I188" i="34"/>
  <c r="J188" i="34" s="1"/>
  <c r="N188" i="34" s="1"/>
  <c r="P188" i="34" s="1"/>
  <c r="I119" i="34"/>
  <c r="J119" i="34" s="1"/>
  <c r="N119" i="34" s="1"/>
  <c r="P119" i="34" s="1"/>
  <c r="I196" i="34"/>
  <c r="J196" i="34" s="1"/>
  <c r="N196" i="34" s="1"/>
  <c r="P196" i="34" s="1"/>
  <c r="I184" i="34"/>
  <c r="J184" i="34" s="1"/>
  <c r="N184" i="34" s="1"/>
  <c r="P184" i="34" s="1"/>
  <c r="I143" i="34"/>
  <c r="J143" i="34" s="1"/>
  <c r="N143" i="34" s="1"/>
  <c r="P143" i="34" s="1"/>
  <c r="I111" i="34"/>
  <c r="J111" i="34" s="1"/>
  <c r="N111" i="34" s="1"/>
  <c r="P111" i="34" s="1"/>
  <c r="Q107" i="34"/>
  <c r="H107" i="34"/>
  <c r="G107" i="34"/>
  <c r="O107" i="34" s="1"/>
  <c r="I194" i="34"/>
  <c r="J194" i="34" s="1"/>
  <c r="N194" i="34" s="1"/>
  <c r="P194" i="34" s="1"/>
  <c r="I156" i="34"/>
  <c r="J156" i="34" s="1"/>
  <c r="N156" i="34" s="1"/>
  <c r="P156" i="34" s="1"/>
  <c r="I66" i="34"/>
  <c r="J66" i="34" s="1"/>
  <c r="N66" i="34" s="1"/>
  <c r="P66" i="34" s="1"/>
  <c r="G62" i="34"/>
  <c r="O62" i="34" s="1"/>
  <c r="Q62" i="34"/>
  <c r="H62" i="34"/>
  <c r="L30" i="34"/>
  <c r="F147" i="34"/>
  <c r="G146" i="34"/>
  <c r="O146" i="34" s="1"/>
  <c r="Q146" i="34"/>
  <c r="H146" i="34"/>
  <c r="G157" i="34"/>
  <c r="O157" i="34" s="1"/>
  <c r="H157" i="34"/>
  <c r="Q157" i="34"/>
  <c r="F64" i="34"/>
  <c r="H63" i="34"/>
  <c r="Q63" i="34"/>
  <c r="G63" i="34"/>
  <c r="O63" i="34" s="1"/>
  <c r="I242" i="34"/>
  <c r="J242" i="34" s="1"/>
  <c r="N242" i="34" s="1"/>
  <c r="P242" i="34" s="1"/>
  <c r="G216" i="34"/>
  <c r="O216" i="34" s="1"/>
  <c r="Q216" i="34"/>
  <c r="H216" i="34"/>
  <c r="I230" i="34"/>
  <c r="J230" i="34" s="1"/>
  <c r="N230" i="34" s="1"/>
  <c r="P230" i="34" s="1"/>
  <c r="I213" i="34"/>
  <c r="J213" i="34" s="1"/>
  <c r="N213" i="34" s="1"/>
  <c r="P213" i="34" s="1"/>
  <c r="G198" i="34"/>
  <c r="O198" i="34" s="1"/>
  <c r="Q198" i="34"/>
  <c r="H198" i="34"/>
  <c r="I210" i="34"/>
  <c r="J210" i="34" s="1"/>
  <c r="N210" i="34" s="1"/>
  <c r="P210" i="34" s="1"/>
  <c r="G197" i="34"/>
  <c r="O197" i="34" s="1"/>
  <c r="Q197" i="34"/>
  <c r="H197" i="34"/>
  <c r="G185" i="34"/>
  <c r="O185" i="34" s="1"/>
  <c r="Q185" i="34"/>
  <c r="H185" i="34"/>
  <c r="Q115" i="34"/>
  <c r="G115" i="34"/>
  <c r="O115" i="34" s="1"/>
  <c r="H115" i="34"/>
  <c r="I176" i="34"/>
  <c r="J176" i="34" s="1"/>
  <c r="N176" i="34" s="1"/>
  <c r="P176" i="34" s="1"/>
  <c r="L141" i="34"/>
  <c r="M140" i="34"/>
  <c r="I145" i="34"/>
  <c r="J145" i="34" s="1"/>
  <c r="N145" i="34" s="1"/>
  <c r="P145" i="34" s="1"/>
  <c r="L62" i="34"/>
  <c r="M61" i="34"/>
  <c r="I121" i="34"/>
  <c r="J121" i="34" s="1"/>
  <c r="N121" i="34" s="1"/>
  <c r="P121" i="34" s="1"/>
  <c r="I163" i="34"/>
  <c r="J163" i="34" s="1"/>
  <c r="N163" i="34" s="1"/>
  <c r="P163" i="34" s="1"/>
  <c r="I123" i="34"/>
  <c r="J123" i="34" s="1"/>
  <c r="N123" i="34" s="1"/>
  <c r="P123" i="34" s="1"/>
  <c r="Q73" i="34"/>
  <c r="H73" i="34"/>
  <c r="F74" i="34"/>
  <c r="G73" i="34"/>
  <c r="O73" i="34" s="1"/>
  <c r="I35" i="34"/>
  <c r="J35" i="34" s="1"/>
  <c r="N35" i="34" s="1"/>
  <c r="P35" i="34" s="1"/>
  <c r="I82" i="34"/>
  <c r="J82" i="34" s="1"/>
  <c r="N82" i="34" s="1"/>
  <c r="P82" i="34" s="1"/>
  <c r="G211" i="34"/>
  <c r="O211" i="34" s="1"/>
  <c r="Q211" i="34"/>
  <c r="H211" i="34"/>
  <c r="Q150" i="34"/>
  <c r="H150" i="34"/>
  <c r="G150" i="34"/>
  <c r="O150" i="34" s="1"/>
  <c r="Q126" i="34"/>
  <c r="G126" i="34"/>
  <c r="O126" i="34" s="1"/>
  <c r="H126" i="34"/>
  <c r="I139" i="34"/>
  <c r="J139" i="34" s="1"/>
  <c r="N139" i="34" s="1"/>
  <c r="P139" i="34" s="1"/>
  <c r="F104" i="34"/>
  <c r="I93" i="34"/>
  <c r="J93" i="34" s="1"/>
  <c r="N93" i="34" s="1"/>
  <c r="P93" i="34" s="1"/>
  <c r="F78" i="34"/>
  <c r="H112" i="34"/>
  <c r="G112" i="34"/>
  <c r="O112" i="34" s="1"/>
  <c r="Q112" i="34"/>
  <c r="I106" i="34"/>
  <c r="J106" i="34" s="1"/>
  <c r="N106" i="34" s="1"/>
  <c r="P106" i="34" s="1"/>
  <c r="T202" i="34"/>
  <c r="T203" i="34"/>
  <c r="X241" i="34"/>
  <c r="X239" i="34"/>
  <c r="X237" i="34"/>
  <c r="X235" i="34"/>
  <c r="X233" i="34"/>
  <c r="X231" i="34"/>
  <c r="X229" i="34"/>
  <c r="X195" i="34"/>
  <c r="X124" i="34"/>
  <c r="X122" i="34"/>
  <c r="X193" i="34"/>
  <c r="X191" i="34"/>
  <c r="X120" i="34"/>
  <c r="X183" i="34"/>
  <c r="X189" i="34"/>
  <c r="X217" i="34"/>
  <c r="X187" i="34"/>
  <c r="X214" i="34"/>
  <c r="X116" i="34"/>
  <c r="X212" i="34"/>
  <c r="X181" i="34"/>
  <c r="X204" i="34"/>
  <c r="X209" i="34"/>
  <c r="X113" i="34"/>
  <c r="X98" i="34"/>
  <c r="X110" i="34"/>
  <c r="X108" i="34"/>
  <c r="X100" i="34"/>
  <c r="X94" i="34"/>
  <c r="X96" i="34"/>
  <c r="X88" i="34"/>
  <c r="X118" i="34"/>
  <c r="X170" i="34"/>
  <c r="X164" i="34"/>
  <c r="X179" i="34"/>
  <c r="X162" i="34"/>
  <c r="X177" i="34"/>
  <c r="X175" i="34"/>
  <c r="X160" i="34"/>
  <c r="X158" i="34"/>
  <c r="X151" i="34"/>
  <c r="X155" i="34"/>
  <c r="X148" i="34"/>
  <c r="X153" i="34"/>
  <c r="X144" i="34"/>
  <c r="X142" i="34"/>
  <c r="X138" i="34"/>
  <c r="X83" i="34"/>
  <c r="X81" i="34"/>
  <c r="X79" i="34"/>
  <c r="X92" i="34"/>
  <c r="X90" i="34"/>
  <c r="X75" i="34"/>
  <c r="X67" i="34"/>
  <c r="X71" i="34"/>
  <c r="X69" i="34"/>
  <c r="X136" i="34"/>
  <c r="X65" i="34"/>
  <c r="X207" i="34"/>
  <c r="X59" i="34"/>
  <c r="X36" i="34"/>
  <c r="X34" i="34"/>
  <c r="X32" i="34"/>
  <c r="X26" i="34"/>
  <c r="X22" i="34"/>
  <c r="X20" i="34"/>
  <c r="X18" i="34"/>
  <c r="X15" i="34"/>
  <c r="B17" i="34"/>
  <c r="B14" i="34"/>
  <c r="B15" i="34"/>
  <c r="B16" i="34"/>
  <c r="B18" i="34"/>
  <c r="B19" i="34"/>
  <c r="B20" i="34"/>
  <c r="B21" i="34"/>
  <c r="B22" i="34"/>
  <c r="B25" i="34"/>
  <c r="B26" i="34"/>
  <c r="S27" i="34"/>
  <c r="B27" i="34"/>
  <c r="S26" i="34"/>
  <c r="T26" i="34"/>
  <c r="U26" i="34" s="1"/>
  <c r="S25" i="34"/>
  <c r="S21" i="34"/>
  <c r="S19" i="34"/>
  <c r="S16" i="34"/>
  <c r="S14" i="34"/>
  <c r="S17" i="34"/>
  <c r="S13" i="34"/>
  <c r="B13" i="34"/>
  <c r="S12" i="34"/>
  <c r="B12" i="34"/>
  <c r="S11" i="34"/>
  <c r="B11" i="34"/>
  <c r="S10" i="34"/>
  <c r="B10" i="34"/>
  <c r="H85" i="34" l="1"/>
  <c r="I85" i="34" s="1"/>
  <c r="J85" i="34" s="1"/>
  <c r="F86" i="34"/>
  <c r="H86" i="34" s="1"/>
  <c r="Q85" i="34"/>
  <c r="M85" i="34"/>
  <c r="L86" i="34"/>
  <c r="M198" i="34"/>
  <c r="I221" i="34"/>
  <c r="J221" i="34" s="1"/>
  <c r="N221" i="34" s="1"/>
  <c r="P221" i="34" s="1"/>
  <c r="F223" i="34"/>
  <c r="Q223" i="34" s="1"/>
  <c r="H222" i="34"/>
  <c r="Q29" i="34"/>
  <c r="I172" i="34"/>
  <c r="J172" i="34" s="1"/>
  <c r="N172" i="34" s="1"/>
  <c r="P172" i="34" s="1"/>
  <c r="M74" i="34"/>
  <c r="Q174" i="34"/>
  <c r="Q222" i="34"/>
  <c r="G199" i="34"/>
  <c r="O199" i="34" s="1"/>
  <c r="L147" i="34"/>
  <c r="M147" i="34" s="1"/>
  <c r="I168" i="34"/>
  <c r="J168" i="34" s="1"/>
  <c r="N168" i="34" s="1"/>
  <c r="I206" i="34"/>
  <c r="J206" i="34" s="1"/>
  <c r="N206" i="34" s="1"/>
  <c r="P206" i="34" s="1"/>
  <c r="F200" i="34"/>
  <c r="Q200" i="34" s="1"/>
  <c r="H199" i="34"/>
  <c r="P168" i="34"/>
  <c r="I216" i="34"/>
  <c r="J216" i="34" s="1"/>
  <c r="N216" i="34" s="1"/>
  <c r="P216" i="34" s="1"/>
  <c r="I112" i="34"/>
  <c r="J112" i="34" s="1"/>
  <c r="N112" i="34" s="1"/>
  <c r="P112" i="34" s="1"/>
  <c r="I28" i="34"/>
  <c r="J28" i="34" s="1"/>
  <c r="N28" i="34" s="1"/>
  <c r="P28" i="34" s="1"/>
  <c r="I77" i="34"/>
  <c r="J77" i="34" s="1"/>
  <c r="N77" i="34" s="1"/>
  <c r="P77" i="34" s="1"/>
  <c r="I197" i="34"/>
  <c r="J197" i="34" s="1"/>
  <c r="N197" i="34" s="1"/>
  <c r="P197" i="34" s="1"/>
  <c r="I169" i="34"/>
  <c r="J169" i="34" s="1"/>
  <c r="N169" i="34" s="1"/>
  <c r="P169" i="34" s="1"/>
  <c r="I146" i="34"/>
  <c r="J146" i="34" s="1"/>
  <c r="N146" i="34" s="1"/>
  <c r="P146" i="34" s="1"/>
  <c r="I61" i="34"/>
  <c r="J61" i="34" s="1"/>
  <c r="N61" i="34" s="1"/>
  <c r="P61" i="34" s="1"/>
  <c r="H29" i="34"/>
  <c r="L223" i="34"/>
  <c r="M223" i="34" s="1"/>
  <c r="I62" i="34"/>
  <c r="J62" i="34" s="1"/>
  <c r="G174" i="34"/>
  <c r="O174" i="34" s="1"/>
  <c r="Q30" i="34"/>
  <c r="Q141" i="34"/>
  <c r="G141" i="34"/>
  <c r="O141" i="34" s="1"/>
  <c r="H141" i="34"/>
  <c r="I140" i="34"/>
  <c r="J140" i="34" s="1"/>
  <c r="N140" i="34" s="1"/>
  <c r="P140" i="34" s="1"/>
  <c r="H30" i="34"/>
  <c r="G29" i="34"/>
  <c r="O29" i="34" s="1"/>
  <c r="I126" i="34"/>
  <c r="J126" i="34" s="1"/>
  <c r="N126" i="34" s="1"/>
  <c r="P126" i="34" s="1"/>
  <c r="I150" i="34"/>
  <c r="J150" i="34" s="1"/>
  <c r="N150" i="34" s="1"/>
  <c r="P150" i="34" s="1"/>
  <c r="G30" i="34"/>
  <c r="O30" i="34" s="1"/>
  <c r="I186" i="34"/>
  <c r="J186" i="34" s="1"/>
  <c r="N186" i="34" s="1"/>
  <c r="P186" i="34" s="1"/>
  <c r="I89" i="34"/>
  <c r="J89" i="34" s="1"/>
  <c r="N89" i="34" s="1"/>
  <c r="P89" i="34" s="1"/>
  <c r="H78" i="34"/>
  <c r="Q78" i="34"/>
  <c r="G78" i="34"/>
  <c r="O78" i="34" s="1"/>
  <c r="I222" i="34"/>
  <c r="J222" i="34" s="1"/>
  <c r="N222" i="34" s="1"/>
  <c r="P222" i="34" s="1"/>
  <c r="H74" i="34"/>
  <c r="G74" i="34"/>
  <c r="O74" i="34" s="1"/>
  <c r="F37" i="34"/>
  <c r="Q74" i="34"/>
  <c r="I185" i="34"/>
  <c r="J185" i="34" s="1"/>
  <c r="N185" i="34" s="1"/>
  <c r="P185" i="34" s="1"/>
  <c r="I198" i="34"/>
  <c r="J198" i="34" s="1"/>
  <c r="Q127" i="34"/>
  <c r="H127" i="34"/>
  <c r="G127" i="34"/>
  <c r="O127" i="34" s="1"/>
  <c r="F128" i="34"/>
  <c r="I211" i="34"/>
  <c r="J211" i="34" s="1"/>
  <c r="N211" i="34" s="1"/>
  <c r="P211" i="34" s="1"/>
  <c r="I73" i="34"/>
  <c r="J73" i="34" s="1"/>
  <c r="N73" i="34" s="1"/>
  <c r="P73" i="34" s="1"/>
  <c r="I115" i="34"/>
  <c r="J115" i="34" s="1"/>
  <c r="N115" i="34" s="1"/>
  <c r="P115" i="34" s="1"/>
  <c r="I157" i="34"/>
  <c r="J157" i="34" s="1"/>
  <c r="N157" i="34" s="1"/>
  <c r="P157" i="34" s="1"/>
  <c r="I107" i="34"/>
  <c r="J107" i="34" s="1"/>
  <c r="N107" i="34" s="1"/>
  <c r="P107" i="34" s="1"/>
  <c r="M173" i="34"/>
  <c r="N173" i="34" s="1"/>
  <c r="P173" i="34" s="1"/>
  <c r="L174" i="34"/>
  <c r="M174" i="34" s="1"/>
  <c r="M37" i="34"/>
  <c r="I63" i="34"/>
  <c r="J63" i="34" s="1"/>
  <c r="Q147" i="34"/>
  <c r="G147" i="34"/>
  <c r="O147" i="34" s="1"/>
  <c r="H147" i="34"/>
  <c r="Q31" i="34"/>
  <c r="F101" i="34"/>
  <c r="H31" i="34"/>
  <c r="G31" i="34"/>
  <c r="O31" i="34" s="1"/>
  <c r="L200" i="34"/>
  <c r="M199" i="34"/>
  <c r="G104" i="34"/>
  <c r="O104" i="34" s="1"/>
  <c r="H104" i="34"/>
  <c r="Q104" i="34"/>
  <c r="M62" i="34"/>
  <c r="L63" i="34"/>
  <c r="M141" i="34"/>
  <c r="L127" i="34"/>
  <c r="Q64" i="34"/>
  <c r="G64" i="34"/>
  <c r="O64" i="34" s="1"/>
  <c r="H64" i="34"/>
  <c r="L31" i="34"/>
  <c r="M30" i="34"/>
  <c r="P180" i="34"/>
  <c r="T25" i="34"/>
  <c r="U25" i="34" s="1"/>
  <c r="T27" i="34"/>
  <c r="U27" i="34" s="1"/>
  <c r="T11" i="34"/>
  <c r="T13" i="34"/>
  <c r="T14" i="34"/>
  <c r="T21" i="34"/>
  <c r="U21" i="34" s="1"/>
  <c r="T10" i="34"/>
  <c r="T17" i="34"/>
  <c r="T16" i="34"/>
  <c r="T19" i="34"/>
  <c r="U19" i="34" s="1"/>
  <c r="T12" i="34"/>
  <c r="N198" i="34" l="1"/>
  <c r="P198" i="34" s="1"/>
  <c r="N85" i="34"/>
  <c r="P85" i="34" s="1"/>
  <c r="F87" i="34"/>
  <c r="H87" i="34" s="1"/>
  <c r="G86" i="34"/>
  <c r="O86" i="34" s="1"/>
  <c r="Q86" i="34"/>
  <c r="L87" i="34"/>
  <c r="M87" i="34" s="1"/>
  <c r="M86" i="34"/>
  <c r="G223" i="34"/>
  <c r="O223" i="34" s="1"/>
  <c r="F224" i="34"/>
  <c r="G224" i="34" s="1"/>
  <c r="O224" i="34" s="1"/>
  <c r="H223" i="34"/>
  <c r="I199" i="34"/>
  <c r="J199" i="34" s="1"/>
  <c r="N199" i="34" s="1"/>
  <c r="P199" i="34" s="1"/>
  <c r="I174" i="34"/>
  <c r="J174" i="34" s="1"/>
  <c r="N174" i="34" s="1"/>
  <c r="P174" i="34" s="1"/>
  <c r="N62" i="34"/>
  <c r="P62" i="34" s="1"/>
  <c r="H200" i="34"/>
  <c r="G200" i="34"/>
  <c r="O200" i="34" s="1"/>
  <c r="F201" i="34"/>
  <c r="G201" i="34" s="1"/>
  <c r="O201" i="34" s="1"/>
  <c r="I104" i="34"/>
  <c r="J104" i="34" s="1"/>
  <c r="N104" i="34" s="1"/>
  <c r="P104" i="34" s="1"/>
  <c r="L224" i="34"/>
  <c r="M224" i="34" s="1"/>
  <c r="I141" i="34"/>
  <c r="J141" i="34" s="1"/>
  <c r="N141" i="34" s="1"/>
  <c r="P141" i="34" s="1"/>
  <c r="I147" i="34"/>
  <c r="J147" i="34" s="1"/>
  <c r="N147" i="34" s="1"/>
  <c r="P147" i="34" s="1"/>
  <c r="I64" i="34"/>
  <c r="J64" i="34" s="1"/>
  <c r="I127" i="34"/>
  <c r="J127" i="34" s="1"/>
  <c r="I30" i="34"/>
  <c r="J30" i="34" s="1"/>
  <c r="N30" i="34" s="1"/>
  <c r="P30" i="34" s="1"/>
  <c r="I29" i="34"/>
  <c r="J29" i="34" s="1"/>
  <c r="N29" i="34" s="1"/>
  <c r="P29" i="34" s="1"/>
  <c r="H128" i="34"/>
  <c r="Q128" i="34"/>
  <c r="G128" i="34"/>
  <c r="O128" i="34" s="1"/>
  <c r="F129" i="34"/>
  <c r="L101" i="34"/>
  <c r="M31" i="34"/>
  <c r="I31" i="34"/>
  <c r="J31" i="34" s="1"/>
  <c r="G37" i="34"/>
  <c r="O37" i="34" s="1"/>
  <c r="H37" i="34"/>
  <c r="Q37" i="34"/>
  <c r="F38" i="34"/>
  <c r="M127" i="34"/>
  <c r="L128" i="34"/>
  <c r="G101" i="34"/>
  <c r="O101" i="34" s="1"/>
  <c r="Q101" i="34"/>
  <c r="H101" i="34"/>
  <c r="M63" i="34"/>
  <c r="N63" i="34" s="1"/>
  <c r="P63" i="34" s="1"/>
  <c r="L64" i="34"/>
  <c r="M200" i="34"/>
  <c r="L201" i="34"/>
  <c r="I74" i="34"/>
  <c r="J74" i="34" s="1"/>
  <c r="N74" i="34" s="1"/>
  <c r="P74" i="34" s="1"/>
  <c r="I78" i="34"/>
  <c r="J78" i="34" s="1"/>
  <c r="N78" i="34" s="1"/>
  <c r="P78" i="34" s="1"/>
  <c r="X19" i="34"/>
  <c r="X21" i="34"/>
  <c r="X25" i="34"/>
  <c r="F102" i="34" l="1"/>
  <c r="Q87" i="34"/>
  <c r="G87" i="34"/>
  <c r="O87" i="34" s="1"/>
  <c r="I86" i="34"/>
  <c r="J86" i="34" s="1"/>
  <c r="N86" i="34" s="1"/>
  <c r="P86" i="34" s="1"/>
  <c r="I223" i="34"/>
  <c r="J223" i="34" s="1"/>
  <c r="N223" i="34" s="1"/>
  <c r="P223" i="34" s="1"/>
  <c r="F225" i="34"/>
  <c r="G225" i="34" s="1"/>
  <c r="O225" i="34" s="1"/>
  <c r="Q224" i="34"/>
  <c r="H224" i="34"/>
  <c r="I224" i="34" s="1"/>
  <c r="J224" i="34" s="1"/>
  <c r="N224" i="34" s="1"/>
  <c r="P224" i="34" s="1"/>
  <c r="I200" i="34"/>
  <c r="J200" i="34" s="1"/>
  <c r="N200" i="34" s="1"/>
  <c r="P200" i="34" s="1"/>
  <c r="H201" i="34"/>
  <c r="I201" i="34" s="1"/>
  <c r="J201" i="34" s="1"/>
  <c r="Q201" i="34"/>
  <c r="F202" i="34"/>
  <c r="G202" i="34" s="1"/>
  <c r="O202" i="34" s="1"/>
  <c r="N31" i="34"/>
  <c r="P31" i="34" s="1"/>
  <c r="L225" i="34"/>
  <c r="L226" i="34" s="1"/>
  <c r="I101" i="34"/>
  <c r="J101" i="34" s="1"/>
  <c r="N127" i="34"/>
  <c r="P127" i="34" s="1"/>
  <c r="I37" i="34"/>
  <c r="J37" i="34" s="1"/>
  <c r="N37" i="34" s="1"/>
  <c r="P37" i="34" s="1"/>
  <c r="M201" i="34"/>
  <c r="L202" i="34"/>
  <c r="Q38" i="34"/>
  <c r="G38" i="34"/>
  <c r="O38" i="34" s="1"/>
  <c r="H38" i="34"/>
  <c r="F39" i="34"/>
  <c r="G129" i="34"/>
  <c r="O129" i="34" s="1"/>
  <c r="Q129" i="34"/>
  <c r="H129" i="34"/>
  <c r="F130" i="34"/>
  <c r="M64" i="34"/>
  <c r="N64" i="34" s="1"/>
  <c r="P64" i="34" s="1"/>
  <c r="L38" i="34"/>
  <c r="L129" i="34"/>
  <c r="M128" i="34"/>
  <c r="Q102" i="34"/>
  <c r="H102" i="34"/>
  <c r="G102" i="34"/>
  <c r="O102" i="34" s="1"/>
  <c r="M101" i="34"/>
  <c r="L102" i="34"/>
  <c r="M102" i="34" s="1"/>
  <c r="I128" i="34"/>
  <c r="J128" i="34" s="1"/>
  <c r="I87" i="34" l="1"/>
  <c r="J87" i="34" s="1"/>
  <c r="N87" i="34" s="1"/>
  <c r="P87" i="34" s="1"/>
  <c r="F226" i="34"/>
  <c r="H226" i="34" s="1"/>
  <c r="H225" i="34"/>
  <c r="I225" i="34" s="1"/>
  <c r="J225" i="34" s="1"/>
  <c r="Q225" i="34"/>
  <c r="Q202" i="34"/>
  <c r="H202" i="34"/>
  <c r="I202" i="34" s="1"/>
  <c r="J202" i="34" s="1"/>
  <c r="N101" i="34"/>
  <c r="P101" i="34" s="1"/>
  <c r="F203" i="34"/>
  <c r="G203" i="34" s="1"/>
  <c r="O203" i="34" s="1"/>
  <c r="M225" i="34"/>
  <c r="N201" i="34"/>
  <c r="P201" i="34" s="1"/>
  <c r="I129" i="34"/>
  <c r="J129" i="34" s="1"/>
  <c r="M129" i="34"/>
  <c r="L130" i="34"/>
  <c r="L227" i="34"/>
  <c r="M226" i="34"/>
  <c r="I102" i="34"/>
  <c r="J102" i="34" s="1"/>
  <c r="N102" i="34" s="1"/>
  <c r="P102" i="34" s="1"/>
  <c r="M38" i="34"/>
  <c r="L39" i="34"/>
  <c r="I38" i="34"/>
  <c r="J38" i="34" s="1"/>
  <c r="F131" i="34"/>
  <c r="Q130" i="34"/>
  <c r="H130" i="34"/>
  <c r="G130" i="34"/>
  <c r="O130" i="34" s="1"/>
  <c r="M202" i="34"/>
  <c r="L203" i="34"/>
  <c r="M203" i="34" s="1"/>
  <c r="H39" i="34"/>
  <c r="Q39" i="34"/>
  <c r="G39" i="34"/>
  <c r="O39" i="34" s="1"/>
  <c r="F40" i="34"/>
  <c r="N128" i="34"/>
  <c r="P128" i="34" s="1"/>
  <c r="B116" i="34"/>
  <c r="S116" i="34"/>
  <c r="T116" i="34"/>
  <c r="U116" i="34"/>
  <c r="F227" i="34" l="1"/>
  <c r="H227" i="34" s="1"/>
  <c r="Q226" i="34"/>
  <c r="G226" i="34"/>
  <c r="O226" i="34" s="1"/>
  <c r="H203" i="34"/>
  <c r="I203" i="34" s="1"/>
  <c r="J203" i="34" s="1"/>
  <c r="N203" i="34" s="1"/>
  <c r="P203" i="34" s="1"/>
  <c r="N225" i="34"/>
  <c r="P225" i="34" s="1"/>
  <c r="Q203" i="34"/>
  <c r="N202" i="34"/>
  <c r="P202" i="34" s="1"/>
  <c r="N129" i="34"/>
  <c r="P129" i="34" s="1"/>
  <c r="N38" i="34"/>
  <c r="P38" i="34" s="1"/>
  <c r="Q131" i="34"/>
  <c r="G131" i="34"/>
  <c r="O131" i="34" s="1"/>
  <c r="F132" i="34"/>
  <c r="H131" i="34"/>
  <c r="M227" i="34"/>
  <c r="L40" i="34"/>
  <c r="M39" i="34"/>
  <c r="I39" i="34"/>
  <c r="J39" i="34" s="1"/>
  <c r="M130" i="34"/>
  <c r="L131" i="34"/>
  <c r="G40" i="34"/>
  <c r="O40" i="34" s="1"/>
  <c r="Q40" i="34"/>
  <c r="H40" i="34"/>
  <c r="F41" i="34"/>
  <c r="I130" i="34"/>
  <c r="J130" i="34" s="1"/>
  <c r="S67" i="34"/>
  <c r="S72" i="34"/>
  <c r="S73" i="34"/>
  <c r="S74" i="34"/>
  <c r="S75" i="34"/>
  <c r="S89" i="34"/>
  <c r="S90" i="34"/>
  <c r="S91" i="34"/>
  <c r="S92" i="34"/>
  <c r="S76" i="34"/>
  <c r="S77" i="34"/>
  <c r="S78" i="34"/>
  <c r="S79" i="34"/>
  <c r="S80" i="34"/>
  <c r="S81" i="34"/>
  <c r="S82" i="34"/>
  <c r="S83" i="34"/>
  <c r="S125" i="34"/>
  <c r="S137" i="34"/>
  <c r="S138" i="34"/>
  <c r="S143" i="34"/>
  <c r="S140" i="34"/>
  <c r="S141" i="34"/>
  <c r="S142" i="34"/>
  <c r="S139" i="34"/>
  <c r="S144" i="34"/>
  <c r="S152" i="34"/>
  <c r="S147" i="34"/>
  <c r="S153" i="34"/>
  <c r="S145" i="34"/>
  <c r="S146" i="34"/>
  <c r="S148" i="34"/>
  <c r="S154" i="34"/>
  <c r="S155" i="34"/>
  <c r="S149" i="34"/>
  <c r="S150" i="34"/>
  <c r="S151" i="34"/>
  <c r="S156" i="34"/>
  <c r="S157" i="34"/>
  <c r="S158" i="34"/>
  <c r="S159" i="34"/>
  <c r="S160" i="34"/>
  <c r="S171" i="34"/>
  <c r="S172" i="34"/>
  <c r="S165" i="34"/>
  <c r="S175" i="34"/>
  <c r="S176" i="34"/>
  <c r="S177" i="34"/>
  <c r="S161" i="34"/>
  <c r="S162" i="34"/>
  <c r="S178" i="34"/>
  <c r="S179" i="34"/>
  <c r="S163" i="34"/>
  <c r="S164" i="34"/>
  <c r="S167" i="34"/>
  <c r="S168" i="34"/>
  <c r="S169" i="34"/>
  <c r="S170" i="34"/>
  <c r="S117" i="34"/>
  <c r="S118" i="34"/>
  <c r="S84" i="34"/>
  <c r="S85" i="34"/>
  <c r="S86" i="34"/>
  <c r="S104" i="34"/>
  <c r="S88" i="34"/>
  <c r="S95" i="34"/>
  <c r="S96" i="34"/>
  <c r="S93" i="34"/>
  <c r="S94" i="34"/>
  <c r="S99" i="34"/>
  <c r="S100" i="34"/>
  <c r="S101" i="34"/>
  <c r="S102" i="34"/>
  <c r="S106" i="34"/>
  <c r="S107" i="34"/>
  <c r="S108" i="34"/>
  <c r="S109" i="34"/>
  <c r="S110" i="34"/>
  <c r="S97" i="34"/>
  <c r="S98" i="34"/>
  <c r="S111" i="34"/>
  <c r="S112" i="34"/>
  <c r="S113" i="34"/>
  <c r="S208" i="34"/>
  <c r="S209" i="34"/>
  <c r="S196" i="34"/>
  <c r="S197" i="34"/>
  <c r="S198" i="34"/>
  <c r="S204" i="34"/>
  <c r="S180" i="34"/>
  <c r="S174" i="34"/>
  <c r="S119" i="34"/>
  <c r="S181" i="34"/>
  <c r="S210" i="34"/>
  <c r="S211" i="34"/>
  <c r="S212" i="34"/>
  <c r="S132" i="34"/>
  <c r="S213" i="34"/>
  <c r="S214" i="34"/>
  <c r="S184" i="34"/>
  <c r="S185" i="34"/>
  <c r="S186" i="34"/>
  <c r="S121" i="34"/>
  <c r="S187" i="34"/>
  <c r="S215" i="34"/>
  <c r="S216" i="34"/>
  <c r="S217" i="34"/>
  <c r="S188" i="34"/>
  <c r="S189" i="34"/>
  <c r="S182" i="34"/>
  <c r="S183" i="34"/>
  <c r="S133" i="34"/>
  <c r="S120" i="34"/>
  <c r="S218" i="34"/>
  <c r="S190" i="34"/>
  <c r="S135" i="34"/>
  <c r="S191" i="34"/>
  <c r="S192" i="34"/>
  <c r="S193" i="34"/>
  <c r="S134" i="34"/>
  <c r="S122" i="34"/>
  <c r="S123" i="34"/>
  <c r="S124" i="34"/>
  <c r="S194" i="34"/>
  <c r="S195" i="34"/>
  <c r="S220" i="34"/>
  <c r="S221" i="34"/>
  <c r="S222" i="34"/>
  <c r="S223" i="34"/>
  <c r="S224" i="34"/>
  <c r="S225" i="34"/>
  <c r="S226" i="34"/>
  <c r="S227" i="34"/>
  <c r="S228" i="34"/>
  <c r="S229" i="34"/>
  <c r="S230" i="34"/>
  <c r="S231" i="34"/>
  <c r="S232" i="34"/>
  <c r="S233" i="34"/>
  <c r="S234" i="34"/>
  <c r="S235" i="34"/>
  <c r="S236" i="34"/>
  <c r="S237" i="34"/>
  <c r="S238" i="34"/>
  <c r="S239" i="34"/>
  <c r="S240" i="34"/>
  <c r="S241" i="34"/>
  <c r="S242" i="34"/>
  <c r="S28" i="34"/>
  <c r="S29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7" i="34"/>
  <c r="S59" i="34"/>
  <c r="S205" i="34"/>
  <c r="S206" i="34"/>
  <c r="S199" i="34"/>
  <c r="S200" i="34"/>
  <c r="S207" i="34"/>
  <c r="S60" i="34"/>
  <c r="S61" i="34"/>
  <c r="S62" i="34"/>
  <c r="S63" i="34"/>
  <c r="S64" i="34"/>
  <c r="S65" i="34"/>
  <c r="S126" i="34"/>
  <c r="S127" i="34"/>
  <c r="S128" i="34"/>
  <c r="S129" i="34"/>
  <c r="S130" i="34"/>
  <c r="S131" i="34"/>
  <c r="S114" i="34"/>
  <c r="S115" i="34"/>
  <c r="S136" i="34"/>
  <c r="S68" i="34"/>
  <c r="S69" i="34"/>
  <c r="S70" i="34"/>
  <c r="S71" i="34"/>
  <c r="S66" i="34"/>
  <c r="S9" i="34"/>
  <c r="G227" i="34" l="1"/>
  <c r="O227" i="34" s="1"/>
  <c r="Q227" i="34"/>
  <c r="I226" i="34"/>
  <c r="J226" i="34" s="1"/>
  <c r="N226" i="34" s="1"/>
  <c r="P226" i="34" s="1"/>
  <c r="I131" i="34"/>
  <c r="J131" i="34" s="1"/>
  <c r="I40" i="34"/>
  <c r="J40" i="34" s="1"/>
  <c r="N130" i="34"/>
  <c r="P130" i="34" s="1"/>
  <c r="N39" i="34"/>
  <c r="P39" i="34" s="1"/>
  <c r="M40" i="34"/>
  <c r="L41" i="34"/>
  <c r="H132" i="34"/>
  <c r="Q132" i="34"/>
  <c r="G132" i="34"/>
  <c r="O132" i="34" s="1"/>
  <c r="F133" i="34"/>
  <c r="Q41" i="34"/>
  <c r="F42" i="34"/>
  <c r="H41" i="34"/>
  <c r="G41" i="34"/>
  <c r="O41" i="34" s="1"/>
  <c r="M131" i="34"/>
  <c r="L132" i="34"/>
  <c r="I227" i="34" l="1"/>
  <c r="J227" i="34" s="1"/>
  <c r="N227" i="34" s="1"/>
  <c r="P227" i="34" s="1"/>
  <c r="I132" i="34"/>
  <c r="J132" i="34" s="1"/>
  <c r="I41" i="34"/>
  <c r="J41" i="34" s="1"/>
  <c r="N131" i="34"/>
  <c r="P131" i="34" s="1"/>
  <c r="N40" i="34"/>
  <c r="P40" i="34" s="1"/>
  <c r="M41" i="34"/>
  <c r="L42" i="34"/>
  <c r="Q42" i="34"/>
  <c r="G42" i="34"/>
  <c r="O42" i="34" s="1"/>
  <c r="F43" i="34"/>
  <c r="H42" i="34"/>
  <c r="G133" i="34"/>
  <c r="O133" i="34" s="1"/>
  <c r="Q133" i="34"/>
  <c r="H133" i="34"/>
  <c r="F134" i="34"/>
  <c r="L133" i="34"/>
  <c r="M132" i="34"/>
  <c r="T241" i="34"/>
  <c r="T239" i="34"/>
  <c r="T237" i="34"/>
  <c r="T235" i="34"/>
  <c r="T233" i="34"/>
  <c r="T231" i="34"/>
  <c r="T229" i="34"/>
  <c r="T195" i="34"/>
  <c r="T124" i="34"/>
  <c r="T122" i="34"/>
  <c r="T193" i="34"/>
  <c r="T191" i="34"/>
  <c r="T120" i="34"/>
  <c r="T183" i="34"/>
  <c r="T189" i="34"/>
  <c r="T217" i="34"/>
  <c r="T187" i="34"/>
  <c r="T214" i="34"/>
  <c r="T212" i="34"/>
  <c r="T181" i="34"/>
  <c r="T204" i="34"/>
  <c r="T209" i="34"/>
  <c r="T113" i="34"/>
  <c r="T98" i="34"/>
  <c r="T110" i="34"/>
  <c r="T108" i="34"/>
  <c r="T100" i="34"/>
  <c r="T94" i="34"/>
  <c r="T96" i="34"/>
  <c r="T88" i="34"/>
  <c r="T118" i="34"/>
  <c r="T170" i="34"/>
  <c r="T164" i="34"/>
  <c r="T179" i="34"/>
  <c r="T162" i="34"/>
  <c r="T177" i="34"/>
  <c r="T175" i="34"/>
  <c r="T160" i="34"/>
  <c r="T158" i="34"/>
  <c r="T151" i="34"/>
  <c r="T155" i="34"/>
  <c r="T148" i="34"/>
  <c r="T153" i="34"/>
  <c r="T144" i="34"/>
  <c r="T142" i="34"/>
  <c r="T138" i="34"/>
  <c r="T83" i="34"/>
  <c r="T81" i="34"/>
  <c r="T79" i="34"/>
  <c r="T92" i="34"/>
  <c r="T90" i="34"/>
  <c r="T75" i="34"/>
  <c r="T71" i="34"/>
  <c r="T69" i="34"/>
  <c r="T136" i="34"/>
  <c r="T65" i="34"/>
  <c r="T207" i="34"/>
  <c r="T59" i="34"/>
  <c r="T36" i="34"/>
  <c r="T34" i="34"/>
  <c r="T32" i="34"/>
  <c r="N132" i="34" l="1"/>
  <c r="P132" i="34" s="1"/>
  <c r="N41" i="34"/>
  <c r="P41" i="34" s="1"/>
  <c r="I133" i="34"/>
  <c r="J133" i="34" s="1"/>
  <c r="I42" i="34"/>
  <c r="J42" i="34" s="1"/>
  <c r="M133" i="34"/>
  <c r="L134" i="34"/>
  <c r="F135" i="34"/>
  <c r="H134" i="34"/>
  <c r="Q134" i="34"/>
  <c r="G134" i="34"/>
  <c r="O134" i="34" s="1"/>
  <c r="M42" i="34"/>
  <c r="L43" i="34"/>
  <c r="H43" i="34"/>
  <c r="Q43" i="34"/>
  <c r="F44" i="34"/>
  <c r="G43" i="34"/>
  <c r="O43" i="34" s="1"/>
  <c r="U241" i="34"/>
  <c r="U239" i="34"/>
  <c r="U237" i="34"/>
  <c r="U235" i="34"/>
  <c r="U233" i="34"/>
  <c r="U231" i="34"/>
  <c r="U229" i="34"/>
  <c r="U195" i="34"/>
  <c r="U124" i="34"/>
  <c r="U122" i="34"/>
  <c r="U193" i="34"/>
  <c r="U191" i="34"/>
  <c r="U120" i="34"/>
  <c r="U183" i="34"/>
  <c r="U189" i="34"/>
  <c r="U217" i="34"/>
  <c r="U187" i="34"/>
  <c r="U214" i="34"/>
  <c r="U212" i="34"/>
  <c r="U181" i="34"/>
  <c r="U204" i="34"/>
  <c r="U209" i="34"/>
  <c r="U113" i="34"/>
  <c r="U98" i="34"/>
  <c r="U110" i="34"/>
  <c r="U108" i="34"/>
  <c r="U100" i="34"/>
  <c r="U94" i="34"/>
  <c r="U96" i="34"/>
  <c r="U88" i="34"/>
  <c r="U118" i="34"/>
  <c r="U170" i="34"/>
  <c r="U164" i="34"/>
  <c r="U179" i="34"/>
  <c r="U162" i="34"/>
  <c r="U177" i="34"/>
  <c r="U175" i="34"/>
  <c r="U160" i="34"/>
  <c r="U158" i="34"/>
  <c r="U151" i="34"/>
  <c r="U155" i="34"/>
  <c r="U148" i="34"/>
  <c r="U153" i="34"/>
  <c r="U144" i="34"/>
  <c r="U142" i="34"/>
  <c r="U138" i="34"/>
  <c r="U83" i="34"/>
  <c r="U81" i="34"/>
  <c r="U79" i="34"/>
  <c r="U92" i="34"/>
  <c r="U90" i="34"/>
  <c r="U75" i="34"/>
  <c r="U71" i="34"/>
  <c r="U69" i="34"/>
  <c r="U136" i="34"/>
  <c r="U65" i="34"/>
  <c r="U207" i="34"/>
  <c r="U59" i="34"/>
  <c r="U36" i="34"/>
  <c r="U34" i="34"/>
  <c r="U32" i="34"/>
  <c r="N133" i="34" l="1"/>
  <c r="P133" i="34" s="1"/>
  <c r="N42" i="34"/>
  <c r="P42" i="34" s="1"/>
  <c r="L44" i="34"/>
  <c r="M43" i="34"/>
  <c r="I134" i="34"/>
  <c r="J134" i="34" s="1"/>
  <c r="Q135" i="34"/>
  <c r="H135" i="34"/>
  <c r="G135" i="34"/>
  <c r="O135" i="34" s="1"/>
  <c r="M134" i="34"/>
  <c r="L135" i="34"/>
  <c r="M135" i="34" s="1"/>
  <c r="G44" i="34"/>
  <c r="O44" i="34" s="1"/>
  <c r="Q44" i="34"/>
  <c r="H44" i="34"/>
  <c r="F45" i="34"/>
  <c r="I43" i="34"/>
  <c r="J43" i="34" s="1"/>
  <c r="B125" i="34"/>
  <c r="B242" i="34"/>
  <c r="B241" i="34"/>
  <c r="B240" i="34"/>
  <c r="B239" i="34"/>
  <c r="B238" i="34"/>
  <c r="B237" i="34"/>
  <c r="B236" i="34"/>
  <c r="B235" i="34"/>
  <c r="B234" i="34"/>
  <c r="B233" i="34"/>
  <c r="B232" i="34"/>
  <c r="B231" i="34"/>
  <c r="B230" i="34"/>
  <c r="B229" i="34"/>
  <c r="B228" i="34"/>
  <c r="B227" i="34"/>
  <c r="B226" i="34"/>
  <c r="B225" i="34"/>
  <c r="B224" i="34"/>
  <c r="B223" i="34"/>
  <c r="B222" i="34"/>
  <c r="B221" i="34"/>
  <c r="B195" i="34"/>
  <c r="B194" i="34"/>
  <c r="B124" i="34"/>
  <c r="B123" i="34"/>
  <c r="B122" i="34"/>
  <c r="B134" i="34"/>
  <c r="B193" i="34"/>
  <c r="B192" i="34"/>
  <c r="B191" i="34"/>
  <c r="B135" i="34"/>
  <c r="B190" i="34"/>
  <c r="B218" i="34"/>
  <c r="B120" i="34"/>
  <c r="B133" i="34"/>
  <c r="B183" i="34"/>
  <c r="B182" i="34"/>
  <c r="B189" i="34"/>
  <c r="B188" i="34"/>
  <c r="B217" i="34"/>
  <c r="B216" i="34"/>
  <c r="B215" i="34"/>
  <c r="B187" i="34"/>
  <c r="B121" i="34"/>
  <c r="B186" i="34"/>
  <c r="B185" i="34"/>
  <c r="B184" i="34"/>
  <c r="B214" i="34"/>
  <c r="B213" i="34"/>
  <c r="B132" i="34"/>
  <c r="B212" i="34"/>
  <c r="B211" i="34"/>
  <c r="B210" i="34"/>
  <c r="B181" i="34"/>
  <c r="B119" i="34"/>
  <c r="B174" i="34"/>
  <c r="B180" i="34"/>
  <c r="B204" i="34"/>
  <c r="B198" i="34"/>
  <c r="B197" i="34"/>
  <c r="B196" i="34"/>
  <c r="B209" i="34"/>
  <c r="B208" i="34"/>
  <c r="B113" i="34"/>
  <c r="B112" i="34"/>
  <c r="B98" i="34"/>
  <c r="B97" i="34"/>
  <c r="B110" i="34"/>
  <c r="B109" i="34"/>
  <c r="B108" i="34"/>
  <c r="B107" i="34"/>
  <c r="B106" i="34"/>
  <c r="B102" i="34"/>
  <c r="B101" i="34"/>
  <c r="B111" i="34"/>
  <c r="B100" i="34"/>
  <c r="B99" i="34"/>
  <c r="B94" i="34"/>
  <c r="B93" i="34"/>
  <c r="B96" i="34"/>
  <c r="B95" i="34"/>
  <c r="B88" i="34"/>
  <c r="B104" i="34"/>
  <c r="B86" i="34"/>
  <c r="B85" i="34"/>
  <c r="B84" i="34"/>
  <c r="B118" i="34"/>
  <c r="B117" i="34"/>
  <c r="B170" i="34"/>
  <c r="B169" i="34"/>
  <c r="B168" i="34"/>
  <c r="B167" i="34"/>
  <c r="B164" i="34"/>
  <c r="B163" i="34"/>
  <c r="B179" i="34"/>
  <c r="B178" i="34"/>
  <c r="B162" i="34"/>
  <c r="B161" i="34"/>
  <c r="B177" i="34"/>
  <c r="B176" i="34"/>
  <c r="B175" i="34"/>
  <c r="B165" i="34"/>
  <c r="B172" i="34"/>
  <c r="B171" i="34"/>
  <c r="B160" i="34"/>
  <c r="B159" i="34"/>
  <c r="B158" i="34"/>
  <c r="B157" i="34"/>
  <c r="B156" i="34"/>
  <c r="B151" i="34"/>
  <c r="B150" i="34"/>
  <c r="B149" i="34"/>
  <c r="B155" i="34"/>
  <c r="B154" i="34"/>
  <c r="B148" i="34"/>
  <c r="B146" i="34"/>
  <c r="B145" i="34"/>
  <c r="B153" i="34"/>
  <c r="B147" i="34"/>
  <c r="B152" i="34"/>
  <c r="B144" i="34"/>
  <c r="B139" i="34"/>
  <c r="B142" i="34"/>
  <c r="B141" i="34"/>
  <c r="B140" i="34"/>
  <c r="B143" i="34"/>
  <c r="B138" i="34"/>
  <c r="B137" i="34"/>
  <c r="B83" i="34"/>
  <c r="B82" i="34"/>
  <c r="B81" i="34"/>
  <c r="B80" i="34"/>
  <c r="B79" i="34"/>
  <c r="B78" i="34"/>
  <c r="B77" i="34"/>
  <c r="B76" i="34"/>
  <c r="B92" i="34"/>
  <c r="B91" i="34"/>
  <c r="B90" i="34"/>
  <c r="B89" i="34"/>
  <c r="B75" i="34"/>
  <c r="B74" i="34"/>
  <c r="B73" i="34"/>
  <c r="B72" i="34"/>
  <c r="B66" i="34"/>
  <c r="B71" i="34"/>
  <c r="B70" i="34"/>
  <c r="B69" i="34"/>
  <c r="B68" i="34"/>
  <c r="B136" i="34"/>
  <c r="B115" i="34"/>
  <c r="B114" i="34"/>
  <c r="B131" i="34"/>
  <c r="B130" i="34"/>
  <c r="B129" i="34"/>
  <c r="B128" i="34"/>
  <c r="B127" i="34"/>
  <c r="B126" i="34"/>
  <c r="B65" i="34"/>
  <c r="B64" i="34"/>
  <c r="B63" i="34"/>
  <c r="B62" i="34"/>
  <c r="B61" i="34"/>
  <c r="B60" i="34"/>
  <c r="B207" i="34"/>
  <c r="B199" i="34"/>
  <c r="B206" i="34"/>
  <c r="B205" i="34"/>
  <c r="B59" i="34"/>
  <c r="B57" i="34"/>
  <c r="B55" i="34"/>
  <c r="B54" i="34"/>
  <c r="B53" i="34"/>
  <c r="B52" i="34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29" i="34"/>
  <c r="B28" i="34"/>
  <c r="N134" i="34" l="1"/>
  <c r="P134" i="34" s="1"/>
  <c r="I135" i="34"/>
  <c r="J135" i="34" s="1"/>
  <c r="N135" i="34" s="1"/>
  <c r="P135" i="34" s="1"/>
  <c r="F46" i="34"/>
  <c r="H45" i="34"/>
  <c r="Q45" i="34"/>
  <c r="G45" i="34"/>
  <c r="O45" i="34" s="1"/>
  <c r="I44" i="34"/>
  <c r="J44" i="34" s="1"/>
  <c r="N43" i="34"/>
  <c r="P43" i="34" s="1"/>
  <c r="M44" i="34"/>
  <c r="L45" i="34"/>
  <c r="S30" i="34"/>
  <c r="S31" i="34"/>
  <c r="T125" i="34"/>
  <c r="U125" i="34" s="1"/>
  <c r="B30" i="34"/>
  <c r="B31" i="34"/>
  <c r="L46" i="34" l="1"/>
  <c r="M45" i="34"/>
  <c r="N44" i="34"/>
  <c r="P44" i="34" s="1"/>
  <c r="I45" i="34"/>
  <c r="J45" i="34" s="1"/>
  <c r="Q46" i="34"/>
  <c r="H46" i="34"/>
  <c r="G46" i="34"/>
  <c r="O46" i="34" s="1"/>
  <c r="F47" i="34"/>
  <c r="T30" i="34"/>
  <c r="T31" i="34"/>
  <c r="H47" i="34" l="1"/>
  <c r="G47" i="34"/>
  <c r="O47" i="34" s="1"/>
  <c r="Q47" i="34"/>
  <c r="F48" i="34"/>
  <c r="I46" i="34"/>
  <c r="J46" i="34" s="1"/>
  <c r="N45" i="34"/>
  <c r="P45" i="34" s="1"/>
  <c r="M46" i="34"/>
  <c r="L47" i="34"/>
  <c r="I47" i="34" l="1"/>
  <c r="J47" i="34" s="1"/>
  <c r="G48" i="34"/>
  <c r="O48" i="34" s="1"/>
  <c r="H48" i="34"/>
  <c r="Q48" i="34"/>
  <c r="F49" i="34"/>
  <c r="M47" i="34"/>
  <c r="L48" i="34"/>
  <c r="N46" i="34"/>
  <c r="P46" i="34" s="1"/>
  <c r="X125" i="34"/>
  <c r="N47" i="34" l="1"/>
  <c r="P47" i="34" s="1"/>
  <c r="I48" i="34"/>
  <c r="J48" i="34" s="1"/>
  <c r="H49" i="34"/>
  <c r="F50" i="34"/>
  <c r="Q49" i="34"/>
  <c r="G49" i="34"/>
  <c r="O49" i="34" s="1"/>
  <c r="L49" i="34"/>
  <c r="M48" i="34"/>
  <c r="N48" i="34" l="1"/>
  <c r="P48" i="34" s="1"/>
  <c r="Q50" i="34"/>
  <c r="F51" i="34"/>
  <c r="H50" i="34"/>
  <c r="G50" i="34"/>
  <c r="O50" i="34" s="1"/>
  <c r="M49" i="34"/>
  <c r="L50" i="34"/>
  <c r="I49" i="34"/>
  <c r="J49" i="34" s="1"/>
  <c r="I50" i="34" l="1"/>
  <c r="J50" i="34" s="1"/>
  <c r="H51" i="34"/>
  <c r="G51" i="34"/>
  <c r="O51" i="34" s="1"/>
  <c r="Q51" i="34"/>
  <c r="F52" i="34"/>
  <c r="M50" i="34"/>
  <c r="L51" i="34"/>
  <c r="N49" i="34"/>
  <c r="P49" i="34" s="1"/>
  <c r="N50" i="34" l="1"/>
  <c r="P50" i="34" s="1"/>
  <c r="I51" i="34"/>
  <c r="J51" i="34" s="1"/>
  <c r="G52" i="34"/>
  <c r="O52" i="34" s="1"/>
  <c r="Q52" i="34"/>
  <c r="H52" i="34"/>
  <c r="F53" i="34"/>
  <c r="M51" i="34"/>
  <c r="L52" i="34"/>
  <c r="N51" i="34" l="1"/>
  <c r="P51" i="34" s="1"/>
  <c r="I52" i="34"/>
  <c r="J52" i="34" s="1"/>
  <c r="Q53" i="34"/>
  <c r="G53" i="34"/>
  <c r="O53" i="34" s="1"/>
  <c r="H53" i="34"/>
  <c r="F54" i="34"/>
  <c r="M52" i="34"/>
  <c r="L53" i="34"/>
  <c r="N52" i="34" l="1"/>
  <c r="P52" i="34" s="1"/>
  <c r="I53" i="34"/>
  <c r="J53" i="34" s="1"/>
  <c r="Q54" i="34"/>
  <c r="H54" i="34"/>
  <c r="G54" i="34"/>
  <c r="O54" i="34" s="1"/>
  <c r="F55" i="34"/>
  <c r="L54" i="34"/>
  <c r="M53" i="34"/>
  <c r="N53" i="34" l="1"/>
  <c r="P53" i="34" s="1"/>
  <c r="H55" i="34"/>
  <c r="Q55" i="34"/>
  <c r="G55" i="34"/>
  <c r="O55" i="34" s="1"/>
  <c r="F57" i="34"/>
  <c r="F58" i="34" s="1"/>
  <c r="I54" i="34"/>
  <c r="J54" i="34" s="1"/>
  <c r="M54" i="34"/>
  <c r="L55" i="34"/>
  <c r="F228" i="34" l="1"/>
  <c r="Q58" i="34"/>
  <c r="H58" i="34"/>
  <c r="G58" i="34"/>
  <c r="O58" i="34" s="1"/>
  <c r="M55" i="34"/>
  <c r="L57" i="34"/>
  <c r="N54" i="34"/>
  <c r="P54" i="34" s="1"/>
  <c r="G57" i="34"/>
  <c r="O57" i="34" s="1"/>
  <c r="Q57" i="34"/>
  <c r="H57" i="34"/>
  <c r="I55" i="34"/>
  <c r="J55" i="34" s="1"/>
  <c r="H228" i="34" l="1"/>
  <c r="Q228" i="34"/>
  <c r="G228" i="34"/>
  <c r="O228" i="34" s="1"/>
  <c r="M57" i="34"/>
  <c r="L58" i="34"/>
  <c r="L244" i="34" s="1"/>
  <c r="M244" i="34" s="1"/>
  <c r="N244" i="34" s="1"/>
  <c r="P244" i="34" s="1"/>
  <c r="X244" i="34" s="1"/>
  <c r="I58" i="34"/>
  <c r="J58" i="34" s="1"/>
  <c r="I57" i="34"/>
  <c r="J57" i="34" s="1"/>
  <c r="N55" i="34"/>
  <c r="W57" i="34" l="1"/>
  <c r="M58" i="34"/>
  <c r="N58" i="34" s="1"/>
  <c r="P58" i="34" s="1"/>
  <c r="I228" i="34"/>
  <c r="J228" i="34" s="1"/>
  <c r="N57" i="34"/>
  <c r="P57" i="34" s="1"/>
  <c r="P55" i="34"/>
  <c r="W58" i="34"/>
  <c r="L228" i="34" l="1"/>
  <c r="M228" i="34" s="1"/>
  <c r="N228" i="34" s="1"/>
  <c r="P228" i="34" s="1"/>
  <c r="B9" i="34"/>
  <c r="C3" i="33"/>
  <c r="T161" i="34" l="1"/>
  <c r="U161" i="34" s="1"/>
  <c r="T228" i="34"/>
  <c r="T227" i="34"/>
  <c r="T226" i="34"/>
  <c r="T225" i="34"/>
  <c r="T224" i="34"/>
  <c r="T223" i="34"/>
  <c r="T222" i="34"/>
  <c r="T221" i="34"/>
  <c r="T52" i="34"/>
  <c r="T54" i="34"/>
  <c r="T53" i="34"/>
  <c r="T135" i="34"/>
  <c r="T51" i="34"/>
  <c r="T216" i="34"/>
  <c r="T215" i="34"/>
  <c r="U215" i="34" s="1"/>
  <c r="T121" i="34"/>
  <c r="T186" i="34"/>
  <c r="T185" i="34"/>
  <c r="T50" i="34"/>
  <c r="T211" i="34"/>
  <c r="T210" i="34"/>
  <c r="U210" i="34" s="1"/>
  <c r="T119" i="34"/>
  <c r="T174" i="34"/>
  <c r="T198" i="34"/>
  <c r="T197" i="34"/>
  <c r="T112" i="34"/>
  <c r="T97" i="34"/>
  <c r="U97" i="34" s="1"/>
  <c r="T107" i="34"/>
  <c r="T102" i="34"/>
  <c r="T101" i="34"/>
  <c r="T42" i="34"/>
  <c r="T49" i="34"/>
  <c r="T48" i="34"/>
  <c r="T47" i="34"/>
  <c r="T46" i="34"/>
  <c r="T45" i="34"/>
  <c r="T44" i="34"/>
  <c r="T43" i="34"/>
  <c r="T104" i="34"/>
  <c r="T86" i="34"/>
  <c r="T85" i="34"/>
  <c r="T169" i="34"/>
  <c r="T168" i="34"/>
  <c r="T157" i="34"/>
  <c r="T150" i="34"/>
  <c r="T146" i="34"/>
  <c r="T147" i="34"/>
  <c r="T141" i="34"/>
  <c r="T140" i="34"/>
  <c r="T78" i="34"/>
  <c r="T77" i="34"/>
  <c r="T41" i="34"/>
  <c r="T40" i="34"/>
  <c r="T39" i="34"/>
  <c r="T37" i="34"/>
  <c r="T74" i="34"/>
  <c r="T73" i="34"/>
  <c r="T72" i="34"/>
  <c r="T57" i="34"/>
  <c r="T55" i="34"/>
  <c r="T200" i="34"/>
  <c r="T199" i="34"/>
  <c r="T206" i="34"/>
  <c r="T205" i="34"/>
  <c r="U205" i="34" s="1"/>
  <c r="T115" i="34"/>
  <c r="T114" i="34"/>
  <c r="T131" i="34"/>
  <c r="T130" i="34"/>
  <c r="T165" i="34"/>
  <c r="T172" i="34"/>
  <c r="T129" i="34"/>
  <c r="T128" i="34"/>
  <c r="T127" i="34"/>
  <c r="T126" i="34"/>
  <c r="T38" i="34"/>
  <c r="T64" i="34"/>
  <c r="T63" i="34"/>
  <c r="T62" i="34"/>
  <c r="T61" i="34"/>
  <c r="T29" i="34"/>
  <c r="T28" i="34"/>
  <c r="K9" i="34"/>
  <c r="L9" i="34" s="1"/>
  <c r="L10" i="34" s="1"/>
  <c r="E9" i="34"/>
  <c r="T9" i="34" s="1"/>
  <c r="U9" i="34" s="1"/>
  <c r="U10" i="34" s="1"/>
  <c r="L11" i="34" l="1"/>
  <c r="M10" i="34"/>
  <c r="M9" i="34"/>
  <c r="T33" i="34"/>
  <c r="U33" i="34" s="1"/>
  <c r="U28" i="34" s="1"/>
  <c r="T91" i="34"/>
  <c r="U91" i="34" s="1"/>
  <c r="T145" i="34"/>
  <c r="U145" i="34" s="1"/>
  <c r="T163" i="34"/>
  <c r="U163" i="34" s="1"/>
  <c r="T167" i="34"/>
  <c r="U167" i="34" s="1"/>
  <c r="U168" i="34" s="1"/>
  <c r="U169" i="34" s="1"/>
  <c r="T117" i="34"/>
  <c r="U117" i="34" s="1"/>
  <c r="T84" i="34"/>
  <c r="U84" i="34" s="1"/>
  <c r="T95" i="34"/>
  <c r="U95" i="34" s="1"/>
  <c r="T109" i="34"/>
  <c r="U109" i="34" s="1"/>
  <c r="T208" i="34"/>
  <c r="U208" i="34" s="1"/>
  <c r="U206" i="34" s="1"/>
  <c r="T132" i="34"/>
  <c r="T188" i="34"/>
  <c r="U188" i="34" s="1"/>
  <c r="T182" i="34"/>
  <c r="U182" i="34" s="1"/>
  <c r="T133" i="34"/>
  <c r="T134" i="34"/>
  <c r="T68" i="34"/>
  <c r="U68" i="34" s="1"/>
  <c r="T70" i="34"/>
  <c r="U70" i="34" s="1"/>
  <c r="T66" i="34"/>
  <c r="U66" i="34" s="1"/>
  <c r="U72" i="34" s="1"/>
  <c r="U73" i="34" s="1"/>
  <c r="U74" i="34" s="1"/>
  <c r="U37" i="34" s="1"/>
  <c r="T89" i="34"/>
  <c r="T76" i="34"/>
  <c r="U76" i="34" s="1"/>
  <c r="T80" i="34"/>
  <c r="U80" i="34" s="1"/>
  <c r="T82" i="34"/>
  <c r="U82" i="34" s="1"/>
  <c r="T139" i="34"/>
  <c r="U139" i="34" s="1"/>
  <c r="T152" i="34"/>
  <c r="U152" i="34" s="1"/>
  <c r="T159" i="34"/>
  <c r="U159" i="34" s="1"/>
  <c r="T176" i="34"/>
  <c r="U176" i="34" s="1"/>
  <c r="T99" i="34"/>
  <c r="U99" i="34" s="1"/>
  <c r="T111" i="34"/>
  <c r="U111" i="34" s="1"/>
  <c r="U112" i="34" s="1"/>
  <c r="T106" i="34"/>
  <c r="U106" i="34" s="1"/>
  <c r="T184" i="34"/>
  <c r="U184" i="34" s="1"/>
  <c r="U185" i="34" s="1"/>
  <c r="T218" i="34"/>
  <c r="U218" i="34" s="1"/>
  <c r="U216" i="34" s="1"/>
  <c r="T190" i="34"/>
  <c r="U190" i="34" s="1"/>
  <c r="T123" i="34"/>
  <c r="U123" i="34" s="1"/>
  <c r="T194" i="34"/>
  <c r="U194" i="34" s="1"/>
  <c r="T220" i="34"/>
  <c r="U220" i="34" s="1"/>
  <c r="U221" i="34" s="1"/>
  <c r="T232" i="34"/>
  <c r="T234" i="34"/>
  <c r="U234" i="34" s="1"/>
  <c r="T236" i="34"/>
  <c r="T238" i="34"/>
  <c r="T240" i="34"/>
  <c r="T242" i="34"/>
  <c r="U242" i="34" s="1"/>
  <c r="T137" i="34"/>
  <c r="U137" i="34" s="1"/>
  <c r="U126" i="34" s="1"/>
  <c r="T143" i="34"/>
  <c r="U143" i="34" s="1"/>
  <c r="T154" i="34"/>
  <c r="U154" i="34" s="1"/>
  <c r="T149" i="34"/>
  <c r="U149" i="34" s="1"/>
  <c r="U150" i="34" s="1"/>
  <c r="T171" i="34"/>
  <c r="U171" i="34" s="1"/>
  <c r="T213" i="34"/>
  <c r="U213" i="34" s="1"/>
  <c r="U211" i="34" s="1"/>
  <c r="T230" i="34"/>
  <c r="T35" i="34"/>
  <c r="U35" i="34" s="1"/>
  <c r="T60" i="34"/>
  <c r="U60" i="34" s="1"/>
  <c r="U61" i="34" s="1"/>
  <c r="T156" i="34"/>
  <c r="U156" i="34" s="1"/>
  <c r="T178" i="34"/>
  <c r="U178" i="34" s="1"/>
  <c r="T93" i="34"/>
  <c r="U93" i="34" s="1"/>
  <c r="T196" i="34"/>
  <c r="U196" i="34" s="1"/>
  <c r="U197" i="34" s="1"/>
  <c r="U198" i="34" s="1"/>
  <c r="T180" i="34"/>
  <c r="U180" i="34" s="1"/>
  <c r="T192" i="34"/>
  <c r="U192" i="34" s="1"/>
  <c r="F9" i="34"/>
  <c r="F10" i="34" s="1"/>
  <c r="E262" i="34"/>
  <c r="F11" i="34" l="1"/>
  <c r="G10" i="34"/>
  <c r="O10" i="34" s="1"/>
  <c r="Q10" i="34"/>
  <c r="H10" i="34"/>
  <c r="M11" i="34"/>
  <c r="L12" i="34"/>
  <c r="U89" i="34"/>
  <c r="U85" i="34" s="1"/>
  <c r="U86" i="34" s="1"/>
  <c r="U230" i="34"/>
  <c r="U222" i="34" s="1"/>
  <c r="Q9" i="34"/>
  <c r="U107" i="34"/>
  <c r="U186" i="34"/>
  <c r="U146" i="34"/>
  <c r="U147" i="34" s="1"/>
  <c r="U62" i="34"/>
  <c r="U63" i="34" s="1"/>
  <c r="U64" i="34" s="1"/>
  <c r="U38" i="34" s="1"/>
  <c r="U77" i="34"/>
  <c r="U78" i="34" s="1"/>
  <c r="U140" i="34"/>
  <c r="U141" i="34" s="1"/>
  <c r="U127" i="34" s="1"/>
  <c r="U157" i="34"/>
  <c r="H9" i="34"/>
  <c r="G9" i="34"/>
  <c r="O9" i="34" s="1"/>
  <c r="U172" i="34"/>
  <c r="U29" i="34"/>
  <c r="U30" i="34" s="1"/>
  <c r="U31" i="34" s="1"/>
  <c r="U101" i="34" s="1"/>
  <c r="U199" i="34"/>
  <c r="U200" i="34" s="1"/>
  <c r="U201" i="34" s="1"/>
  <c r="U202" i="34" s="1"/>
  <c r="U203" i="34" s="1"/>
  <c r="E167" i="33"/>
  <c r="U104" i="34" l="1"/>
  <c r="U87" i="34"/>
  <c r="U102" i="34" s="1"/>
  <c r="I10" i="34"/>
  <c r="J10" i="34" s="1"/>
  <c r="N10" i="34" s="1"/>
  <c r="P10" i="34" s="1"/>
  <c r="X10" i="34" s="1"/>
  <c r="L13" i="34"/>
  <c r="M12" i="34"/>
  <c r="Q11" i="34"/>
  <c r="H11" i="34"/>
  <c r="G11" i="34"/>
  <c r="O11" i="34" s="1"/>
  <c r="F12" i="34"/>
  <c r="U165" i="34"/>
  <c r="U173" i="34"/>
  <c r="U174" i="34" s="1"/>
  <c r="U238" i="34"/>
  <c r="U236" i="34"/>
  <c r="X194" i="34"/>
  <c r="X163" i="34"/>
  <c r="U232" i="34"/>
  <c r="U223" i="34" s="1"/>
  <c r="U224" i="34" s="1"/>
  <c r="X109" i="34"/>
  <c r="X33" i="34"/>
  <c r="X95" i="34"/>
  <c r="X68" i="34"/>
  <c r="X82" i="34"/>
  <c r="X188" i="34"/>
  <c r="X106" i="34"/>
  <c r="X123" i="34"/>
  <c r="X35" i="34"/>
  <c r="X171" i="34"/>
  <c r="X117" i="34"/>
  <c r="X152" i="34"/>
  <c r="X161" i="34"/>
  <c r="X159" i="34"/>
  <c r="X167" i="34"/>
  <c r="U39" i="34"/>
  <c r="U40" i="34" s="1"/>
  <c r="U41" i="34" s="1"/>
  <c r="U42" i="34" s="1"/>
  <c r="U43" i="34" s="1"/>
  <c r="U44" i="34" s="1"/>
  <c r="U45" i="34" s="1"/>
  <c r="U46" i="34" s="1"/>
  <c r="U128" i="34"/>
  <c r="U129" i="34" s="1"/>
  <c r="I9" i="34"/>
  <c r="J9" i="34" s="1"/>
  <c r="N9" i="34" s="1"/>
  <c r="P9" i="34" s="1"/>
  <c r="U47" i="34" l="1"/>
  <c r="U48" i="34" s="1"/>
  <c r="U49" i="34" s="1"/>
  <c r="U130" i="34"/>
  <c r="U131" i="34" s="1"/>
  <c r="U132" i="34" s="1"/>
  <c r="U225" i="34"/>
  <c r="U226" i="34" s="1"/>
  <c r="H12" i="34"/>
  <c r="F13" i="34"/>
  <c r="G12" i="34"/>
  <c r="O12" i="34" s="1"/>
  <c r="Q12" i="34"/>
  <c r="M13" i="34"/>
  <c r="I11" i="34"/>
  <c r="J11" i="34" s="1"/>
  <c r="N11" i="34" s="1"/>
  <c r="P11" i="34" s="1"/>
  <c r="X157" i="34"/>
  <c r="X168" i="34"/>
  <c r="X72" i="34"/>
  <c r="X156" i="34"/>
  <c r="X196" i="34"/>
  <c r="X70" i="34"/>
  <c r="X154" i="34"/>
  <c r="X185" i="34"/>
  <c r="X89" i="34"/>
  <c r="X218" i="34"/>
  <c r="X150" i="34"/>
  <c r="X143" i="34"/>
  <c r="X111" i="34"/>
  <c r="X208" i="34"/>
  <c r="X80" i="34"/>
  <c r="X76" i="34"/>
  <c r="X184" i="34"/>
  <c r="X99" i="34"/>
  <c r="X213" i="34"/>
  <c r="X85" i="34"/>
  <c r="X198" i="34"/>
  <c r="X139" i="34"/>
  <c r="X178" i="34"/>
  <c r="X149" i="34"/>
  <c r="X137" i="34"/>
  <c r="X190" i="34"/>
  <c r="X93" i="34"/>
  <c r="X234" i="34"/>
  <c r="X176" i="34"/>
  <c r="X242" i="34"/>
  <c r="X91" i="34"/>
  <c r="X197" i="34"/>
  <c r="X9" i="34"/>
  <c r="X192" i="34"/>
  <c r="X60" i="34"/>
  <c r="X84" i="34"/>
  <c r="X66" i="34"/>
  <c r="X182" i="34"/>
  <c r="X180" i="34"/>
  <c r="U114" i="34"/>
  <c r="U115" i="34" s="1"/>
  <c r="U50" i="34" l="1"/>
  <c r="G13" i="34"/>
  <c r="O13" i="34" s="1"/>
  <c r="H13" i="34"/>
  <c r="Q13" i="34"/>
  <c r="I12" i="34"/>
  <c r="J12" i="34" s="1"/>
  <c r="N12" i="34" s="1"/>
  <c r="P12" i="34" s="1"/>
  <c r="X107" i="34"/>
  <c r="X61" i="34"/>
  <c r="X169" i="34"/>
  <c r="X112" i="34"/>
  <c r="X140" i="34"/>
  <c r="X78" i="34"/>
  <c r="X86" i="34"/>
  <c r="X73" i="34"/>
  <c r="X77" i="34"/>
  <c r="X141" i="34"/>
  <c r="X186" i="34"/>
  <c r="X62" i="34"/>
  <c r="U119" i="34"/>
  <c r="U133" i="34"/>
  <c r="U51" i="34" l="1"/>
  <c r="I13" i="34"/>
  <c r="J13" i="34" s="1"/>
  <c r="N13" i="34" s="1"/>
  <c r="P13" i="34" s="1"/>
  <c r="X37" i="34"/>
  <c r="X220" i="34"/>
  <c r="X74" i="34"/>
  <c r="X104" i="34"/>
  <c r="X63" i="34"/>
  <c r="U121" i="34"/>
  <c r="U134" i="34"/>
  <c r="U135" i="34" s="1"/>
  <c r="U52" i="34" l="1"/>
  <c r="U53" i="34" s="1"/>
  <c r="U54" i="34" s="1"/>
  <c r="U55" i="34" s="1"/>
  <c r="X64" i="34"/>
  <c r="X221" i="34"/>
  <c r="U57" i="34" l="1"/>
  <c r="U240" i="34"/>
  <c r="U227" i="34" s="1"/>
  <c r="X38" i="34"/>
  <c r="U58" i="34" l="1"/>
  <c r="X145" i="34"/>
  <c r="U228" i="34" l="1"/>
  <c r="X126" i="34"/>
  <c r="X146" i="34"/>
  <c r="X147" i="34" l="1"/>
  <c r="X127" i="34" l="1"/>
  <c r="X173" i="34" l="1"/>
  <c r="X174" i="34"/>
  <c r="X128" i="34"/>
  <c r="X172" i="34" l="1"/>
  <c r="X129" i="34"/>
  <c r="X165" i="34" l="1"/>
  <c r="X130" i="34" l="1"/>
  <c r="X121" i="34" l="1"/>
  <c r="X132" i="34"/>
  <c r="X131" i="34"/>
  <c r="X134" i="34"/>
  <c r="X133" i="34"/>
  <c r="X114" i="34" l="1"/>
  <c r="X119" i="34"/>
  <c r="X135" i="34"/>
  <c r="X115" i="34" l="1"/>
  <c r="X97" i="34" l="1"/>
  <c r="X39" i="34" l="1"/>
  <c r="X40" i="34" l="1"/>
  <c r="X41" i="34" l="1"/>
  <c r="X42" i="34"/>
  <c r="X43" i="34" l="1"/>
  <c r="X44" i="34" l="1"/>
  <c r="X45" i="34" l="1"/>
  <c r="X46" i="34" l="1"/>
  <c r="X230" i="34" l="1"/>
  <c r="X205" i="34"/>
  <c r="X215" i="34"/>
  <c r="X210" i="34"/>
  <c r="X232" i="34" l="1"/>
  <c r="X222" i="34"/>
  <c r="X206" i="34"/>
  <c r="X216" i="34"/>
  <c r="X211" i="34"/>
  <c r="X223" i="34" l="1"/>
  <c r="X199" i="34"/>
  <c r="X236" i="34" l="1"/>
  <c r="X201" i="34"/>
  <c r="X224" i="34"/>
  <c r="X200" i="34"/>
  <c r="X202" i="34" l="1"/>
  <c r="X225" i="34"/>
  <c r="X203" i="34" l="1"/>
  <c r="X238" i="34"/>
  <c r="X226" i="34"/>
  <c r="X240" i="34" l="1"/>
  <c r="X227" i="34" l="1"/>
  <c r="U16" i="34" l="1"/>
  <c r="X16" i="34" l="1"/>
  <c r="X228" i="34" l="1"/>
  <c r="X30" i="34" l="1"/>
  <c r="X28" i="34"/>
  <c r="X29" i="34"/>
  <c r="X27" i="34"/>
  <c r="U11" i="34" l="1"/>
  <c r="U12" i="34" l="1"/>
  <c r="U13" i="34" s="1"/>
  <c r="X11" i="34" l="1"/>
  <c r="X12" i="34" l="1"/>
  <c r="X13" i="34"/>
  <c r="X87" i="34" l="1"/>
  <c r="U17" i="34" l="1"/>
  <c r="U14" i="34" s="1"/>
  <c r="U262" i="34" s="1"/>
  <c r="F17" i="34"/>
  <c r="F14" i="34" s="1"/>
  <c r="F262" i="34" s="1"/>
  <c r="G14" i="34" l="1"/>
  <c r="G262" i="34" s="1"/>
  <c r="Q14" i="34"/>
  <c r="Q262" i="34" s="1"/>
  <c r="H17" i="34"/>
  <c r="Q17" i="34"/>
  <c r="G17" i="34"/>
  <c r="O17" i="34" s="1"/>
  <c r="H14" i="34"/>
  <c r="H262" i="34" s="1"/>
  <c r="I17" i="34" l="1"/>
  <c r="J17" i="34" s="1"/>
  <c r="I14" i="34"/>
  <c r="I262" i="34" s="1"/>
  <c r="O14" i="34"/>
  <c r="O262" i="34" s="1"/>
  <c r="L17" i="34"/>
  <c r="M17" i="34" s="1"/>
  <c r="N17" i="34" l="1"/>
  <c r="P17" i="34" s="1"/>
  <c r="X17" i="34" s="1"/>
  <c r="L14" i="34"/>
  <c r="L262" i="34" s="1"/>
  <c r="J14" i="34"/>
  <c r="J262" i="34" l="1"/>
  <c r="M14" i="34"/>
  <c r="M262" i="34" s="1"/>
  <c r="V58" i="34"/>
  <c r="X58" i="34" s="1"/>
  <c r="V102" i="34"/>
  <c r="X102" i="34" s="1"/>
  <c r="V53" i="34"/>
  <c r="X53" i="34" s="1"/>
  <c r="V51" i="34"/>
  <c r="X51" i="34" s="1"/>
  <c r="V54" i="34"/>
  <c r="X54" i="34" s="1"/>
  <c r="V55" i="34"/>
  <c r="X55" i="34" s="1"/>
  <c r="V47" i="34"/>
  <c r="X47" i="34" s="1"/>
  <c r="V101" i="34"/>
  <c r="X101" i="34" s="1"/>
  <c r="V52" i="34"/>
  <c r="X52" i="34" s="1"/>
  <c r="V48" i="34"/>
  <c r="X48" i="34" s="1"/>
  <c r="V57" i="34"/>
  <c r="V31" i="34"/>
  <c r="X31" i="34" s="1"/>
  <c r="V49" i="34"/>
  <c r="X49" i="34" s="1"/>
  <c r="V50" i="34"/>
  <c r="X50" i="34" s="1"/>
  <c r="N14" i="34" l="1"/>
  <c r="N262" i="34" s="1"/>
  <c r="X57" i="34"/>
  <c r="P14" i="34" l="1"/>
  <c r="P262" i="34" s="1"/>
  <c r="X14" i="34" l="1"/>
  <c r="X262" i="34" s="1"/>
</calcChain>
</file>

<file path=xl/comments1.xml><?xml version="1.0" encoding="utf-8"?>
<comments xmlns="http://schemas.openxmlformats.org/spreadsheetml/2006/main">
  <authors>
    <author>CaroCorredor</author>
  </authors>
  <commentList>
    <comment ref="E24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Con resto áres de Fonseca</t>
        </r>
      </text>
    </comment>
    <comment ref="G24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Con P de Distración</t>
        </r>
      </text>
    </comment>
    <comment ref="H24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Con PF de Distracción</t>
        </r>
      </text>
    </comment>
    <comment ref="Q24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Con área de Distracción</t>
        </r>
      </text>
    </comment>
    <comment ref="T24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Con área de Distracción</t>
        </r>
      </text>
    </comment>
  </commentList>
</comments>
</file>

<file path=xl/sharedStrings.xml><?xml version="1.0" encoding="utf-8"?>
<sst xmlns="http://schemas.openxmlformats.org/spreadsheetml/2006/main" count="874" uniqueCount="229">
  <si>
    <t>Tramo</t>
  </si>
  <si>
    <t>Pozo</t>
  </si>
  <si>
    <t>AREAS RESIDENCIALES</t>
  </si>
  <si>
    <t>AREAS INSTITUCIONALES</t>
  </si>
  <si>
    <t>tramo</t>
  </si>
  <si>
    <t>Area (ha)</t>
  </si>
  <si>
    <t>PZ30</t>
  </si>
  <si>
    <t>MH-PZ04</t>
  </si>
  <si>
    <t>MH-PZ07</t>
  </si>
  <si>
    <t>MH-PZ09</t>
  </si>
  <si>
    <t>MH-PZ31</t>
  </si>
  <si>
    <t>MH-PZ33</t>
  </si>
  <si>
    <t>MH-PZ35</t>
  </si>
  <si>
    <t>PZ02</t>
  </si>
  <si>
    <t>PZ03</t>
  </si>
  <si>
    <t>PZ04</t>
  </si>
  <si>
    <t>PZ05</t>
  </si>
  <si>
    <t>PZ06</t>
  </si>
  <si>
    <t>PZ07</t>
  </si>
  <si>
    <t>PZ08</t>
  </si>
  <si>
    <t>PZ09</t>
  </si>
  <si>
    <t>PZ10</t>
  </si>
  <si>
    <t>PZ11</t>
  </si>
  <si>
    <t>PZ13</t>
  </si>
  <si>
    <t>PZ14</t>
  </si>
  <si>
    <t>PZ17</t>
  </si>
  <si>
    <t>PZ18</t>
  </si>
  <si>
    <t>PZ20</t>
  </si>
  <si>
    <t>PZ21</t>
  </si>
  <si>
    <t>PZ24</t>
  </si>
  <si>
    <t>PZ25</t>
  </si>
  <si>
    <t>PZ26</t>
  </si>
  <si>
    <t>PZ29</t>
  </si>
  <si>
    <t>PZ31</t>
  </si>
  <si>
    <t>PZ32</t>
  </si>
  <si>
    <t>PZ33</t>
  </si>
  <si>
    <t>PZ34</t>
  </si>
  <si>
    <t>PZ35</t>
  </si>
  <si>
    <t>PZ37</t>
  </si>
  <si>
    <t>PZ38</t>
  </si>
  <si>
    <t>PZ39</t>
  </si>
  <si>
    <t>PZ40</t>
  </si>
  <si>
    <t>PZ41</t>
  </si>
  <si>
    <t>PZ42</t>
  </si>
  <si>
    <t>PZ43</t>
  </si>
  <si>
    <t>PZ44</t>
  </si>
  <si>
    <t>PZ45</t>
  </si>
  <si>
    <t>PZ46</t>
  </si>
  <si>
    <t>PZ47</t>
  </si>
  <si>
    <t>PZ50</t>
  </si>
  <si>
    <t>PZ51</t>
  </si>
  <si>
    <t>PZ52</t>
  </si>
  <si>
    <t>PZ53</t>
  </si>
  <si>
    <t>PZ54</t>
  </si>
  <si>
    <t>PZ55</t>
  </si>
  <si>
    <t>PZ58</t>
  </si>
  <si>
    <t>PZ61</t>
  </si>
  <si>
    <t>PZ62</t>
  </si>
  <si>
    <t>PZ63</t>
  </si>
  <si>
    <t>PZ64</t>
  </si>
  <si>
    <t>PZ65</t>
  </si>
  <si>
    <t>PZ66</t>
  </si>
  <si>
    <t>PZ67</t>
  </si>
  <si>
    <t>PZ68</t>
  </si>
  <si>
    <t>PZ69</t>
  </si>
  <si>
    <t>PZ70</t>
  </si>
  <si>
    <t>PZ71</t>
  </si>
  <si>
    <t>PZ72</t>
  </si>
  <si>
    <t>PZ73</t>
  </si>
  <si>
    <t>PZ74</t>
  </si>
  <si>
    <t>PZ77</t>
  </si>
  <si>
    <t>PZ78</t>
  </si>
  <si>
    <t>PZ85</t>
  </si>
  <si>
    <t>TOTAL</t>
  </si>
  <si>
    <t>Cobertura</t>
  </si>
  <si>
    <t>Densidad 2048</t>
  </si>
  <si>
    <t>Densidad PF</t>
  </si>
  <si>
    <t>Institucional</t>
  </si>
  <si>
    <t>Infiltración</t>
  </si>
  <si>
    <t>(ha)</t>
  </si>
  <si>
    <t>(Hab/ha)</t>
  </si>
  <si>
    <t>(L/hab*día)</t>
  </si>
  <si>
    <t>(L/s*ha)</t>
  </si>
  <si>
    <t>Pozo
Inicial</t>
  </si>
  <si>
    <t>Pozo
Final</t>
  </si>
  <si>
    <t>Área Residencial</t>
  </si>
  <si>
    <t>Población
residente
(hab)</t>
  </si>
  <si>
    <t>Población
población flotante
(hab)</t>
  </si>
  <si>
    <t>Población
total
(hab)</t>
  </si>
  <si>
    <t>Área Institucional</t>
  </si>
  <si>
    <t>Coef de
Flores</t>
  </si>
  <si>
    <t>QMH
(L/s)</t>
  </si>
  <si>
    <t>Propia
(Ha)</t>
  </si>
  <si>
    <t>Acum
(Ha)</t>
  </si>
  <si>
    <t>PZ49</t>
  </si>
  <si>
    <t>x</t>
  </si>
  <si>
    <t>PZ36</t>
  </si>
  <si>
    <t>Qmd
(L/s)</t>
  </si>
  <si>
    <t>MH-PN30</t>
  </si>
  <si>
    <t>MH-PN31</t>
  </si>
  <si>
    <t>MH-PN44</t>
  </si>
  <si>
    <t>MH-PN52</t>
  </si>
  <si>
    <t>MH-PN81</t>
  </si>
  <si>
    <t>MH-PN82</t>
  </si>
  <si>
    <t>MH-PN84</t>
  </si>
  <si>
    <t>MH-PN92</t>
  </si>
  <si>
    <t>MH-PZ14</t>
  </si>
  <si>
    <t>MH-PZ17</t>
  </si>
  <si>
    <t>MH-PZ18</t>
  </si>
  <si>
    <t>MH-PZ30</t>
  </si>
  <si>
    <t>MH-PZ32</t>
  </si>
  <si>
    <t>MH-PZ52</t>
  </si>
  <si>
    <t>MH-PZ62</t>
  </si>
  <si>
    <t>MH-PZ63</t>
  </si>
  <si>
    <t>MH-PZ67</t>
  </si>
  <si>
    <t>MH-PZ92</t>
  </si>
  <si>
    <t>PN01</t>
  </si>
  <si>
    <t>PN100</t>
  </si>
  <si>
    <t>PN102</t>
  </si>
  <si>
    <t>PN103</t>
  </si>
  <si>
    <t>PN104</t>
  </si>
  <si>
    <t>PN106</t>
  </si>
  <si>
    <t>PN107</t>
  </si>
  <si>
    <t>PN109</t>
  </si>
  <si>
    <t>PN115</t>
  </si>
  <si>
    <t>PN14</t>
  </si>
  <si>
    <t>PN15</t>
  </si>
  <si>
    <t>PN16</t>
  </si>
  <si>
    <t>PN17</t>
  </si>
  <si>
    <t>PN20</t>
  </si>
  <si>
    <t>PN22</t>
  </si>
  <si>
    <t>PN23</t>
  </si>
  <si>
    <t>PN24</t>
  </si>
  <si>
    <t>PN30</t>
  </si>
  <si>
    <t>PN31</t>
  </si>
  <si>
    <t>PN36</t>
  </si>
  <si>
    <t>PN37</t>
  </si>
  <si>
    <t>PN38</t>
  </si>
  <si>
    <t>PN42</t>
  </si>
  <si>
    <t>PN43</t>
  </si>
  <si>
    <t>PN44</t>
  </si>
  <si>
    <t>PN45</t>
  </si>
  <si>
    <t>PN46</t>
  </si>
  <si>
    <t>PN49</t>
  </si>
  <si>
    <t>PN51</t>
  </si>
  <si>
    <t>PN52</t>
  </si>
  <si>
    <t>PN53</t>
  </si>
  <si>
    <t>PN54</t>
  </si>
  <si>
    <t>PN59</t>
  </si>
  <si>
    <t>PN61</t>
  </si>
  <si>
    <t>PN64</t>
  </si>
  <si>
    <t>PN66</t>
  </si>
  <si>
    <t>PN72</t>
  </si>
  <si>
    <t>PN77</t>
  </si>
  <si>
    <t>PN80</t>
  </si>
  <si>
    <t>PN81</t>
  </si>
  <si>
    <t>PN82</t>
  </si>
  <si>
    <t>PN84</t>
  </si>
  <si>
    <t>PN91</t>
  </si>
  <si>
    <t>PN92</t>
  </si>
  <si>
    <t>PZ92</t>
  </si>
  <si>
    <t>PZ94</t>
  </si>
  <si>
    <t>PZ95</t>
  </si>
  <si>
    <t>PZ96</t>
  </si>
  <si>
    <t>PZ97</t>
  </si>
  <si>
    <t>PZ99</t>
  </si>
  <si>
    <t>PN112</t>
  </si>
  <si>
    <t>Pozo caido</t>
  </si>
  <si>
    <t>Zona</t>
  </si>
  <si>
    <t>El Carmen</t>
  </si>
  <si>
    <t>MH-PZ11</t>
  </si>
  <si>
    <t>MH-PN80</t>
  </si>
  <si>
    <t>MH-PZ44</t>
  </si>
  <si>
    <t>PZ107</t>
  </si>
  <si>
    <t>PZ106</t>
  </si>
  <si>
    <t>PZ93</t>
  </si>
  <si>
    <t>SI</t>
  </si>
  <si>
    <t>MH-PZ61</t>
  </si>
  <si>
    <t>MH-PZ38</t>
  </si>
  <si>
    <t>11 Noviembre</t>
  </si>
  <si>
    <t>¿Pluvial
Paralelo?</t>
  </si>
  <si>
    <t>Conexiones
Erradas sin pluvial</t>
  </si>
  <si>
    <t>Conexiones
Erradas con pluvial</t>
  </si>
  <si>
    <t>NO</t>
  </si>
  <si>
    <t>EBAR</t>
  </si>
  <si>
    <t>Cerrejón</t>
  </si>
  <si>
    <t>PN114</t>
  </si>
  <si>
    <t>PN101</t>
  </si>
  <si>
    <t>PN105</t>
  </si>
  <si>
    <t>PN108</t>
  </si>
  <si>
    <t>PN111</t>
  </si>
  <si>
    <t>PN113</t>
  </si>
  <si>
    <t>PN110</t>
  </si>
  <si>
    <t>PN05</t>
  </si>
  <si>
    <t>ALIVIO</t>
  </si>
  <si>
    <t>MH-PZ21</t>
  </si>
  <si>
    <t>MH-PZ20</t>
  </si>
  <si>
    <t>MH-PZ24</t>
  </si>
  <si>
    <t>MH-PZ25</t>
  </si>
  <si>
    <t>Área cuenca
sanitaria El Carmen y Cerrejón</t>
  </si>
  <si>
    <t>Área servicio
El Carmen y Cerrejón</t>
  </si>
  <si>
    <t>X</t>
  </si>
  <si>
    <t>MH-PZ08</t>
  </si>
  <si>
    <t>PZ27</t>
  </si>
  <si>
    <t>MH-PZ43</t>
  </si>
  <si>
    <r>
      <t>C</t>
    </r>
    <r>
      <rPr>
        <b/>
        <vertAlign val="subscript"/>
        <sz val="10"/>
        <rFont val="Arial"/>
        <family val="2"/>
      </rPr>
      <t>R</t>
    </r>
  </si>
  <si>
    <r>
      <t>D</t>
    </r>
    <r>
      <rPr>
        <b/>
        <vertAlign val="subscript"/>
        <sz val="10"/>
        <rFont val="Arial"/>
        <family val="2"/>
      </rPr>
      <t>Neta</t>
    </r>
  </si>
  <si>
    <r>
      <t>Q</t>
    </r>
    <r>
      <rPr>
        <b/>
        <vertAlign val="subscript"/>
        <sz val="10"/>
        <rFont val="Arial"/>
        <family val="2"/>
      </rPr>
      <t>D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</si>
  <si>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INS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</si>
  <si>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 xml:space="preserve">INF </t>
    </r>
    <r>
      <rPr>
        <b/>
        <sz val="10"/>
        <rFont val="Arial"/>
        <family val="2"/>
      </rPr>
      <t>Acum
(L/s)</t>
    </r>
  </si>
  <si>
    <r>
      <t>Coeficiente Q</t>
    </r>
    <r>
      <rPr>
        <b/>
        <vertAlign val="subscript"/>
        <sz val="10"/>
        <rFont val="Arial"/>
        <family val="2"/>
      </rPr>
      <t xml:space="preserve">CE </t>
    </r>
    <r>
      <rPr>
        <b/>
        <sz val="10"/>
        <rFont val="Arial"/>
        <family val="2"/>
      </rPr>
      <t xml:space="preserve">
(L/s.ha)</t>
    </r>
  </si>
  <si>
    <r>
      <t>Q</t>
    </r>
    <r>
      <rPr>
        <b/>
        <vertAlign val="subscript"/>
        <sz val="10"/>
        <rFont val="Arial"/>
        <family val="2"/>
      </rPr>
      <t>CE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</si>
  <si>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CE ACUM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</si>
  <si>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EBAR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</si>
  <si>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ALIVIO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</si>
  <si>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Diseño</t>
    </r>
    <r>
      <rPr>
        <b/>
        <sz val="10"/>
        <rFont val="Arial"/>
        <family val="2"/>
      </rPr>
      <t xml:space="preserve">
(L/s)</t>
    </r>
  </si>
  <si>
    <t>CAUDALES DE AGUAS RESIDUALES PARA EL DISEÑO RED DE ALCANTARILLADO SANITARIO</t>
  </si>
  <si>
    <t>PN85</t>
  </si>
  <si>
    <t>Emisario</t>
  </si>
  <si>
    <t>Caudal propio</t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</si>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</sst>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_)"/>
    <numFmt numFmtId="166" formatCode="_ [$€-2]\ * #,##0.00_ ;_ [$€-2]\ * \-#,##0.00_ ;_ [$€-2]\ * &quot;-&quot;??_ "/>
    <numFmt numFmtId="167" formatCode="0.0000"/>
    <numFmt numFmtId="168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165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</cellStyleXfs>
  <cellXfs count="81"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5" fillId="16" borderId="0" xfId="2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5" fillId="15" borderId="2" xfId="2" applyFont="1" applyFill="1" applyBorder="1" applyAlignment="1">
      <alignment horizontal="center" vertical="center"/>
    </xf>
    <xf numFmtId="0" fontId="6" fillId="16" borderId="0" xfId="2" applyFont="1" applyFill="1" applyAlignment="1">
      <alignment horizontal="center" vertical="center"/>
    </xf>
    <xf numFmtId="0" fontId="6" fillId="16" borderId="2" xfId="2" applyFont="1" applyFill="1" applyBorder="1" applyAlignment="1">
      <alignment horizontal="center" vertical="center"/>
    </xf>
    <xf numFmtId="164" fontId="6" fillId="16" borderId="2" xfId="2" applyNumberFormat="1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/>
    </xf>
    <xf numFmtId="164" fontId="8" fillId="16" borderId="2" xfId="0" applyNumberFormat="1" applyFont="1" applyFill="1" applyBorder="1" applyAlignment="1">
      <alignment horizontal="center" vertical="center"/>
    </xf>
    <xf numFmtId="0" fontId="8" fillId="16" borderId="0" xfId="0" applyFont="1" applyFill="1" applyAlignment="1">
      <alignment horizontal="center" vertical="center"/>
    </xf>
    <xf numFmtId="167" fontId="8" fillId="16" borderId="2" xfId="0" applyNumberFormat="1" applyFont="1" applyFill="1" applyBorder="1" applyAlignment="1">
      <alignment horizontal="center" vertical="center"/>
    </xf>
    <xf numFmtId="0" fontId="8" fillId="16" borderId="0" xfId="0" applyNumberFormat="1" applyFont="1" applyFill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164" fontId="6" fillId="16" borderId="2" xfId="0" applyNumberFormat="1" applyFont="1" applyFill="1" applyBorder="1" applyAlignment="1">
      <alignment horizontal="center" vertical="center"/>
    </xf>
    <xf numFmtId="164" fontId="6" fillId="16" borderId="0" xfId="2" applyNumberFormat="1" applyFont="1" applyFill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164" fontId="5" fillId="18" borderId="2" xfId="0" applyNumberFormat="1" applyFont="1" applyFill="1" applyBorder="1" applyAlignment="1">
      <alignment horizontal="center" vertical="center"/>
    </xf>
    <xf numFmtId="0" fontId="6" fillId="16" borderId="0" xfId="0" applyFont="1" applyFill="1" applyAlignment="1">
      <alignment horizontal="center" vertical="center"/>
    </xf>
    <xf numFmtId="168" fontId="8" fillId="16" borderId="0" xfId="0" applyNumberFormat="1" applyFont="1" applyFill="1" applyAlignment="1">
      <alignment horizontal="center" vertical="center"/>
    </xf>
    <xf numFmtId="0" fontId="0" fillId="16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3" fillId="16" borderId="0" xfId="2" applyFont="1" applyFill="1" applyAlignment="1">
      <alignment horizontal="center" vertical="center"/>
    </xf>
    <xf numFmtId="0" fontId="10" fillId="16" borderId="0" xfId="0" applyFont="1" applyFill="1" applyBorder="1" applyAlignment="1">
      <alignment horizontal="center" vertical="center"/>
    </xf>
    <xf numFmtId="9" fontId="3" fillId="16" borderId="2" xfId="59" applyNumberFormat="1" applyFont="1" applyFill="1" applyBorder="1" applyAlignment="1">
      <alignment horizontal="center" vertical="center"/>
    </xf>
    <xf numFmtId="2" fontId="3" fillId="16" borderId="2" xfId="2" applyNumberFormat="1" applyFont="1" applyFill="1" applyBorder="1" applyAlignment="1">
      <alignment horizontal="center" vertical="center"/>
    </xf>
    <xf numFmtId="2" fontId="3" fillId="16" borderId="0" xfId="2" applyNumberFormat="1" applyFont="1" applyFill="1" applyBorder="1" applyAlignment="1">
      <alignment horizontal="center" vertical="center"/>
    </xf>
    <xf numFmtId="0" fontId="3" fillId="16" borderId="0" xfId="2" applyFont="1" applyFill="1" applyBorder="1" applyAlignment="1">
      <alignment horizontal="center" vertical="center"/>
    </xf>
    <xf numFmtId="0" fontId="10" fillId="19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 applyProtection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10" fillId="16" borderId="0" xfId="2" applyFont="1" applyFill="1" applyAlignment="1">
      <alignment horizontal="center" vertical="center"/>
    </xf>
    <xf numFmtId="164" fontId="3" fillId="16" borderId="0" xfId="2" applyNumberFormat="1" applyFont="1" applyFill="1" applyAlignment="1">
      <alignment horizontal="center" vertical="center"/>
    </xf>
    <xf numFmtId="2" fontId="3" fillId="16" borderId="0" xfId="2" applyNumberFormat="1" applyFont="1" applyFill="1" applyAlignment="1">
      <alignment horizontal="center" vertical="center"/>
    </xf>
    <xf numFmtId="0" fontId="10" fillId="15" borderId="2" xfId="2" applyFont="1" applyFill="1" applyBorder="1" applyAlignment="1">
      <alignment horizontal="center" vertical="center" wrapText="1"/>
    </xf>
    <xf numFmtId="0" fontId="10" fillId="15" borderId="2" xfId="2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0" fontId="3" fillId="16" borderId="0" xfId="59" applyNumberFormat="1" applyFont="1" applyFill="1" applyAlignment="1">
      <alignment horizontal="center" vertical="center"/>
    </xf>
    <xf numFmtId="0" fontId="3" fillId="20" borderId="2" xfId="2" applyFont="1" applyFill="1" applyBorder="1" applyAlignment="1" applyProtection="1">
      <alignment horizontal="center" vertical="center"/>
    </xf>
    <xf numFmtId="0" fontId="3" fillId="20" borderId="0" xfId="2" applyFont="1" applyFill="1" applyAlignment="1">
      <alignment horizontal="center" vertical="center"/>
    </xf>
    <xf numFmtId="0" fontId="5" fillId="17" borderId="2" xfId="2" applyFont="1" applyFill="1" applyBorder="1" applyAlignment="1">
      <alignment horizontal="center" vertical="center"/>
    </xf>
    <xf numFmtId="0" fontId="10" fillId="15" borderId="2" xfId="2" applyFont="1" applyFill="1" applyBorder="1" applyAlignment="1">
      <alignment horizontal="center" vertical="center" wrapText="1"/>
    </xf>
    <xf numFmtId="0" fontId="10" fillId="15" borderId="2" xfId="2" applyFont="1" applyFill="1" applyBorder="1" applyAlignment="1">
      <alignment horizontal="center" vertical="center"/>
    </xf>
    <xf numFmtId="164" fontId="3" fillId="16" borderId="2" xfId="2" applyNumberFormat="1" applyFont="1" applyFill="1" applyBorder="1" applyAlignment="1">
      <alignment horizontal="center" vertical="center"/>
    </xf>
    <xf numFmtId="0" fontId="9" fillId="16" borderId="0" xfId="0" applyFont="1" applyFill="1" applyBorder="1" applyAlignment="1">
      <alignment horizontal="center" vertical="center"/>
    </xf>
    <xf numFmtId="49" fontId="3" fillId="20" borderId="0" xfId="0" applyNumberFormat="1" applyFont="1" applyFill="1" applyBorder="1" applyAlignment="1">
      <alignment horizontal="center" vertical="center"/>
    </xf>
    <xf numFmtId="2" fontId="3" fillId="20" borderId="0" xfId="0" applyNumberFormat="1" applyFont="1" applyFill="1" applyBorder="1" applyAlignment="1">
      <alignment horizontal="center" vertical="center"/>
    </xf>
    <xf numFmtId="2" fontId="3" fillId="20" borderId="5" xfId="0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 applyProtection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3" fillId="20" borderId="0" xfId="2" applyFont="1" applyFill="1" applyBorder="1" applyAlignment="1">
      <alignment horizontal="center" vertical="center"/>
    </xf>
    <xf numFmtId="0" fontId="3" fillId="20" borderId="0" xfId="2" applyFont="1" applyFill="1" applyBorder="1" applyAlignment="1" applyProtection="1">
      <alignment horizontal="center" vertical="center"/>
    </xf>
    <xf numFmtId="1" fontId="3" fillId="20" borderId="0" xfId="0" applyNumberFormat="1" applyFont="1" applyFill="1" applyBorder="1" applyAlignment="1">
      <alignment horizontal="center" vertical="center"/>
    </xf>
    <xf numFmtId="164" fontId="3" fillId="20" borderId="0" xfId="0" applyNumberFormat="1" applyFont="1" applyFill="1" applyBorder="1" applyAlignment="1">
      <alignment horizontal="center" vertical="center"/>
    </xf>
    <xf numFmtId="1" fontId="3" fillId="20" borderId="10" xfId="0" applyNumberFormat="1" applyFont="1" applyFill="1" applyBorder="1" applyAlignment="1">
      <alignment horizontal="center" vertical="center"/>
    </xf>
    <xf numFmtId="164" fontId="3" fillId="20" borderId="10" xfId="0" applyNumberFormat="1" applyFont="1" applyFill="1" applyBorder="1" applyAlignment="1">
      <alignment horizontal="center" vertical="center"/>
    </xf>
    <xf numFmtId="2" fontId="3" fillId="20" borderId="10" xfId="0" applyNumberFormat="1" applyFont="1" applyFill="1" applyBorder="1" applyAlignment="1">
      <alignment horizontal="center" vertical="center"/>
    </xf>
    <xf numFmtId="49" fontId="3" fillId="20" borderId="10" xfId="0" applyNumberFormat="1" applyFont="1" applyFill="1" applyBorder="1" applyAlignment="1">
      <alignment horizontal="center" vertical="center"/>
    </xf>
    <xf numFmtId="0" fontId="3" fillId="16" borderId="0" xfId="2" applyFont="1" applyFill="1" applyBorder="1" applyAlignment="1" applyProtection="1">
      <alignment horizontal="center" vertical="center"/>
    </xf>
    <xf numFmtId="1" fontId="3" fillId="16" borderId="0" xfId="0" applyNumberFormat="1" applyFont="1" applyFill="1" applyBorder="1" applyAlignment="1">
      <alignment horizontal="center" vertical="center"/>
    </xf>
    <xf numFmtId="164" fontId="3" fillId="16" borderId="0" xfId="0" applyNumberFormat="1" applyFont="1" applyFill="1" applyBorder="1" applyAlignment="1">
      <alignment horizontal="center" vertical="center"/>
    </xf>
    <xf numFmtId="2" fontId="3" fillId="16" borderId="0" xfId="0" applyNumberFormat="1" applyFont="1" applyFill="1" applyBorder="1" applyAlignment="1">
      <alignment horizontal="center" vertical="center"/>
    </xf>
    <xf numFmtId="49" fontId="3" fillId="16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6" borderId="11" xfId="0" applyFill="1" applyBorder="1" applyAlignment="1">
      <alignment horizontal="left"/>
    </xf>
    <xf numFmtId="0" fontId="0" fillId="16" borderId="0" xfId="0" applyFill="1" applyAlignment="1">
      <alignment horizontal="center" wrapText="1"/>
    </xf>
    <xf numFmtId="0" fontId="0" fillId="16" borderId="0" xfId="0" applyFill="1" applyAlignment="1">
      <alignment horizontal="right"/>
    </xf>
    <xf numFmtId="0" fontId="0" fillId="16" borderId="0" xfId="0" applyFill="1" applyAlignment="1">
      <alignment horizontal="left"/>
    </xf>
  </cellXfs>
  <cellStyles count="63">
    <cellStyle name="20% - Énfasis1 2" xfId="4"/>
    <cellStyle name="20% - Énfasis1 2 2" xfId="5"/>
    <cellStyle name="20% - Énfasis2 2" xfId="6"/>
    <cellStyle name="20% - Énfasis2 2 2" xfId="7"/>
    <cellStyle name="20% - Énfasis3 2" xfId="8"/>
    <cellStyle name="20% - Énfasis3 2 2" xfId="9"/>
    <cellStyle name="20% - Énfasis4 2" xfId="10"/>
    <cellStyle name="20% - Énfasis4 2 2" xfId="11"/>
    <cellStyle name="20% - Énfasis5 2" xfId="12"/>
    <cellStyle name="20% - Énfasis5 2 2" xfId="13"/>
    <cellStyle name="20% - Énfasis6 2" xfId="14"/>
    <cellStyle name="20% - Énfasis6 2 2" xfId="15"/>
    <cellStyle name="40% - Énfasis1 2" xfId="16"/>
    <cellStyle name="40% - Énfasis1 2 2" xfId="17"/>
    <cellStyle name="40% - Énfasis2 2" xfId="18"/>
    <cellStyle name="40% - Énfasis2 2 2" xfId="19"/>
    <cellStyle name="40% - Énfasis3 2" xfId="20"/>
    <cellStyle name="40% - Énfasis3 2 2" xfId="21"/>
    <cellStyle name="40% - Énfasis4 2" xfId="22"/>
    <cellStyle name="40% - Énfasis4 2 2" xfId="23"/>
    <cellStyle name="40% - Énfasis5 2" xfId="24"/>
    <cellStyle name="40% - Énfasis5 2 2" xfId="25"/>
    <cellStyle name="40% - Énfasis6 2" xfId="26"/>
    <cellStyle name="40% - Énfasis6 2 2" xfId="27"/>
    <cellStyle name="Euro" xfId="28"/>
    <cellStyle name="Euro 2" xfId="29"/>
    <cellStyle name="Normal" xfId="0" builtinId="0"/>
    <cellStyle name="Normal 2" xfId="1"/>
    <cellStyle name="Normal 2 2" xfId="2"/>
    <cellStyle name="Normal 2 2 2" xfId="30"/>
    <cellStyle name="Normal 2 2 3" xfId="31"/>
    <cellStyle name="Normal 2 2 4" xfId="32"/>
    <cellStyle name="Normal 2 3" xfId="33"/>
    <cellStyle name="Normal 2 3 2" xfId="34"/>
    <cellStyle name="Normal 2 3 3" xfId="35"/>
    <cellStyle name="Normal 2 4" xfId="36"/>
    <cellStyle name="Normal 2 4 2" xfId="37"/>
    <cellStyle name="Normal 2 5" xfId="38"/>
    <cellStyle name="Normal 2 5 2" xfId="39"/>
    <cellStyle name="Normal 3" xfId="40"/>
    <cellStyle name="Normal 3 2" xfId="41"/>
    <cellStyle name="Normal 3 3" xfId="42"/>
    <cellStyle name="Normal 3 3 2" xfId="43"/>
    <cellStyle name="Normal 3 4" xfId="44"/>
    <cellStyle name="Normal 3 5" xfId="45"/>
    <cellStyle name="Normal 4" xfId="46"/>
    <cellStyle name="Normal 4 2" xfId="47"/>
    <cellStyle name="Normal 4 2 2" xfId="48"/>
    <cellStyle name="Normal 4 3" xfId="49"/>
    <cellStyle name="Normal 4 4" xfId="61"/>
    <cellStyle name="Normal 5" xfId="3"/>
    <cellStyle name="Normal 56" xfId="58"/>
    <cellStyle name="Normal 6" xfId="50"/>
    <cellStyle name="Normal 6 2" xfId="51"/>
    <cellStyle name="Normal 7" xfId="52"/>
    <cellStyle name="Normal 8" xfId="60"/>
    <cellStyle name="Normal 8 12" xfId="62"/>
    <cellStyle name="Notas 2" xfId="53"/>
    <cellStyle name="Notas 2 2" xfId="54"/>
    <cellStyle name="Notas 3" xfId="55"/>
    <cellStyle name="Notas 3 2" xfId="56"/>
    <cellStyle name="Notas 4" xfId="57"/>
    <cellStyle name="Porcentaje" xfId="59" builtinId="5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mruColors>
      <color rgb="FFFFFF99"/>
      <color rgb="FF00FF00"/>
      <color rgb="FF808080"/>
      <color rgb="FFCCFF33"/>
      <color rgb="FF66FFFF"/>
      <color rgb="FFCC00CC"/>
      <color rgb="FF808000"/>
      <color rgb="FF99FFCC"/>
      <color rgb="FF009900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lcantarillado%20PAVCO-RAS%202000%20(08-11-0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IDRO\Downloads\EDIFICIO%20UNIVERSIDAD%20LIBRE\calculos%20hidraul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>
        <row r="8">
          <cell r="AC8">
            <v>0</v>
          </cell>
        </row>
      </sheetData>
      <sheetData sheetId="3" refreshError="1">
        <row r="10">
          <cell r="AG10" t="str">
            <v>h</v>
          </cell>
        </row>
        <row r="11">
          <cell r="AG11" t="b">
            <v>0</v>
          </cell>
        </row>
        <row r="12">
          <cell r="AG12" t="b">
            <v>0</v>
          </cell>
        </row>
        <row r="13">
          <cell r="AG13" t="b">
            <v>0</v>
          </cell>
        </row>
        <row r="14">
          <cell r="AG14" t="b">
            <v>0</v>
          </cell>
        </row>
        <row r="15">
          <cell r="AG15" t="b">
            <v>0</v>
          </cell>
        </row>
        <row r="16">
          <cell r="AG16" t="b">
            <v>0</v>
          </cell>
        </row>
        <row r="17">
          <cell r="AG17" t="b">
            <v>0</v>
          </cell>
        </row>
        <row r="18">
          <cell r="AG18" t="b">
            <v>0</v>
          </cell>
        </row>
        <row r="19">
          <cell r="AG19" t="b">
            <v>0</v>
          </cell>
        </row>
        <row r="20">
          <cell r="AG20" t="b">
            <v>0</v>
          </cell>
        </row>
        <row r="21">
          <cell r="AG21" t="b">
            <v>0</v>
          </cell>
        </row>
        <row r="22">
          <cell r="AG22" t="b">
            <v>0</v>
          </cell>
        </row>
        <row r="23">
          <cell r="AG23" t="b">
            <v>0</v>
          </cell>
        </row>
        <row r="24">
          <cell r="AG24" t="b">
            <v>0</v>
          </cell>
        </row>
        <row r="25">
          <cell r="AG25" t="b">
            <v>0</v>
          </cell>
        </row>
        <row r="26">
          <cell r="AG26" t="b">
            <v>0</v>
          </cell>
        </row>
        <row r="27">
          <cell r="AG27" t="b">
            <v>0</v>
          </cell>
        </row>
        <row r="28">
          <cell r="AG28" t="b">
            <v>0</v>
          </cell>
        </row>
        <row r="29">
          <cell r="AG29" t="b">
            <v>0</v>
          </cell>
        </row>
        <row r="30">
          <cell r="AG30" t="b">
            <v>0</v>
          </cell>
        </row>
        <row r="31">
          <cell r="AG31" t="b">
            <v>0</v>
          </cell>
        </row>
        <row r="32">
          <cell r="AG32" t="b">
            <v>0</v>
          </cell>
        </row>
        <row r="33">
          <cell r="AG33" t="b">
            <v>0</v>
          </cell>
        </row>
        <row r="34">
          <cell r="AG34" t="b">
            <v>0</v>
          </cell>
        </row>
        <row r="35">
          <cell r="AG35" t="b">
            <v>0</v>
          </cell>
        </row>
        <row r="36">
          <cell r="AG36" t="b">
            <v>0</v>
          </cell>
        </row>
        <row r="37">
          <cell r="AG37" t="b">
            <v>0</v>
          </cell>
        </row>
        <row r="38">
          <cell r="AG38" t="b">
            <v>0</v>
          </cell>
        </row>
        <row r="39">
          <cell r="AG39" t="b">
            <v>0</v>
          </cell>
        </row>
        <row r="40">
          <cell r="AG40" t="b">
            <v>0</v>
          </cell>
        </row>
        <row r="41">
          <cell r="AG41" t="b">
            <v>0</v>
          </cell>
        </row>
        <row r="42">
          <cell r="AG42" t="b">
            <v>0</v>
          </cell>
        </row>
        <row r="43">
          <cell r="AG43" t="b">
            <v>0</v>
          </cell>
        </row>
        <row r="44">
          <cell r="AG44" t="b">
            <v>0</v>
          </cell>
        </row>
        <row r="45">
          <cell r="AG45" t="b">
            <v>0</v>
          </cell>
        </row>
        <row r="46">
          <cell r="AG46" t="b">
            <v>0</v>
          </cell>
        </row>
        <row r="47">
          <cell r="AG47" t="b">
            <v>0</v>
          </cell>
        </row>
        <row r="48">
          <cell r="AG48" t="b">
            <v>0</v>
          </cell>
        </row>
        <row r="49">
          <cell r="AG49" t="b">
            <v>0</v>
          </cell>
        </row>
        <row r="50">
          <cell r="AG50" t="b">
            <v>0</v>
          </cell>
        </row>
        <row r="51">
          <cell r="AG51" t="b">
            <v>0</v>
          </cell>
        </row>
        <row r="52">
          <cell r="AG52" t="b">
            <v>0</v>
          </cell>
        </row>
        <row r="53">
          <cell r="AG53" t="b">
            <v>0</v>
          </cell>
        </row>
        <row r="54">
          <cell r="AG54" t="b">
            <v>0</v>
          </cell>
        </row>
        <row r="55">
          <cell r="AG55" t="b">
            <v>0</v>
          </cell>
        </row>
        <row r="56">
          <cell r="AG56" t="b">
            <v>0</v>
          </cell>
        </row>
        <row r="57">
          <cell r="AG57" t="b">
            <v>0</v>
          </cell>
        </row>
        <row r="58">
          <cell r="AG58" t="b">
            <v>0</v>
          </cell>
        </row>
        <row r="59">
          <cell r="AG59" t="b">
            <v>0</v>
          </cell>
        </row>
        <row r="60">
          <cell r="AG60" t="b">
            <v>0</v>
          </cell>
        </row>
        <row r="61">
          <cell r="AG61" t="b">
            <v>0</v>
          </cell>
        </row>
        <row r="62">
          <cell r="AG62" t="b">
            <v>0</v>
          </cell>
        </row>
        <row r="63">
          <cell r="AG63" t="b">
            <v>0</v>
          </cell>
        </row>
        <row r="64">
          <cell r="AG64" t="b">
            <v>0</v>
          </cell>
        </row>
        <row r="65">
          <cell r="AG65" t="b">
            <v>0</v>
          </cell>
        </row>
        <row r="66">
          <cell r="AG66" t="b">
            <v>0</v>
          </cell>
        </row>
        <row r="67">
          <cell r="AG67" t="b">
            <v>0</v>
          </cell>
        </row>
        <row r="68">
          <cell r="AG68" t="b">
            <v>0</v>
          </cell>
        </row>
        <row r="69">
          <cell r="AG69" t="b">
            <v>0</v>
          </cell>
        </row>
        <row r="70">
          <cell r="AG70" t="b">
            <v>0</v>
          </cell>
        </row>
        <row r="71">
          <cell r="AG71" t="b">
            <v>0</v>
          </cell>
        </row>
        <row r="72">
          <cell r="AG72" t="b">
            <v>0</v>
          </cell>
        </row>
        <row r="73">
          <cell r="AG73" t="b">
            <v>0</v>
          </cell>
        </row>
        <row r="74">
          <cell r="AG74" t="b">
            <v>0</v>
          </cell>
        </row>
        <row r="75">
          <cell r="AG75" t="b">
            <v>0</v>
          </cell>
        </row>
        <row r="76">
          <cell r="AG76" t="b">
            <v>0</v>
          </cell>
        </row>
        <row r="77">
          <cell r="AG77" t="b">
            <v>0</v>
          </cell>
        </row>
        <row r="78">
          <cell r="AG78" t="b">
            <v>0</v>
          </cell>
        </row>
        <row r="79">
          <cell r="AG79" t="b">
            <v>0</v>
          </cell>
        </row>
        <row r="80">
          <cell r="AG80" t="b">
            <v>0</v>
          </cell>
        </row>
        <row r="81">
          <cell r="AG81" t="b">
            <v>0</v>
          </cell>
        </row>
        <row r="82">
          <cell r="AG82" t="b">
            <v>0</v>
          </cell>
        </row>
        <row r="83">
          <cell r="AG83" t="b">
            <v>0</v>
          </cell>
        </row>
        <row r="84">
          <cell r="AG84" t="b">
            <v>0</v>
          </cell>
        </row>
        <row r="85">
          <cell r="AG85" t="b">
            <v>0</v>
          </cell>
        </row>
        <row r="86">
          <cell r="AG86" t="b">
            <v>0</v>
          </cell>
        </row>
        <row r="87">
          <cell r="AG87" t="b">
            <v>0</v>
          </cell>
        </row>
        <row r="88">
          <cell r="AG88" t="b">
            <v>0</v>
          </cell>
        </row>
        <row r="89">
          <cell r="AG89" t="b">
            <v>0</v>
          </cell>
        </row>
        <row r="90">
          <cell r="AG90" t="b">
            <v>0</v>
          </cell>
        </row>
        <row r="91">
          <cell r="AG91" t="b">
            <v>0</v>
          </cell>
        </row>
        <row r="92">
          <cell r="AG92" t="b">
            <v>0</v>
          </cell>
        </row>
        <row r="93">
          <cell r="AG93" t="b">
            <v>0</v>
          </cell>
        </row>
        <row r="94">
          <cell r="AG94" t="b">
            <v>0</v>
          </cell>
        </row>
        <row r="95">
          <cell r="AG95" t="b">
            <v>0</v>
          </cell>
        </row>
        <row r="96">
          <cell r="AG96" t="b">
            <v>0</v>
          </cell>
        </row>
        <row r="97">
          <cell r="AG97" t="b">
            <v>0</v>
          </cell>
        </row>
        <row r="98">
          <cell r="AG98" t="b">
            <v>0</v>
          </cell>
        </row>
        <row r="99">
          <cell r="AG99" t="b">
            <v>0</v>
          </cell>
        </row>
        <row r="100">
          <cell r="AG100" t="b">
            <v>0</v>
          </cell>
        </row>
        <row r="101">
          <cell r="AG101" t="b">
            <v>0</v>
          </cell>
        </row>
        <row r="102">
          <cell r="AG102" t="b">
            <v>0</v>
          </cell>
        </row>
        <row r="103">
          <cell r="AG103" t="b">
            <v>0</v>
          </cell>
        </row>
        <row r="104">
          <cell r="AG104" t="b">
            <v>0</v>
          </cell>
        </row>
        <row r="105">
          <cell r="AG105" t="b">
            <v>0</v>
          </cell>
        </row>
        <row r="106">
          <cell r="AG106" t="b">
            <v>0</v>
          </cell>
        </row>
        <row r="107">
          <cell r="AG107" t="b">
            <v>0</v>
          </cell>
        </row>
        <row r="108">
          <cell r="AG108" t="b">
            <v>0</v>
          </cell>
        </row>
        <row r="109">
          <cell r="AG109" t="b">
            <v>0</v>
          </cell>
        </row>
        <row r="110">
          <cell r="AG110" t="b">
            <v>0</v>
          </cell>
        </row>
        <row r="111">
          <cell r="AG111" t="b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"/>
      <sheetName val="tanque y red"/>
      <sheetName val="unidades"/>
      <sheetName val="Perdidas"/>
      <sheetName val="Bombas"/>
      <sheetName val="red sanitaria"/>
      <sheetName val="unid. vs diametro"/>
      <sheetName val="diametros desagües"/>
      <sheetName val="PERDIDAS MEDIDORES"/>
      <sheetName val="tablas"/>
      <sheetName val="Hoja2"/>
    </sheetNames>
    <sheetDataSet>
      <sheetData sheetId="0" refreshError="1"/>
      <sheetData sheetId="1" refreshError="1"/>
      <sheetData sheetId="2" refreshError="1"/>
      <sheetData sheetId="3" refreshError="1">
        <row r="10">
          <cell r="X10">
            <v>4</v>
          </cell>
          <cell r="Y10">
            <v>4.0720000000000001</v>
          </cell>
        </row>
        <row r="11">
          <cell r="X11">
            <v>3</v>
          </cell>
          <cell r="Y11">
            <v>3.1659999999999999</v>
          </cell>
        </row>
        <row r="12">
          <cell r="X12">
            <v>2.5</v>
          </cell>
          <cell r="Y12">
            <v>2.601</v>
          </cell>
        </row>
        <row r="13">
          <cell r="X13">
            <v>2</v>
          </cell>
          <cell r="Y13">
            <v>2.149</v>
          </cell>
        </row>
        <row r="14">
          <cell r="X14">
            <v>1.5</v>
          </cell>
          <cell r="Y14">
            <v>1.72</v>
          </cell>
        </row>
        <row r="15">
          <cell r="X15">
            <v>1.25</v>
          </cell>
          <cell r="Y15">
            <v>1.502</v>
          </cell>
        </row>
        <row r="16">
          <cell r="X16">
            <v>1</v>
          </cell>
          <cell r="Y16">
            <v>1.1890000000000001</v>
          </cell>
        </row>
        <row r="17">
          <cell r="X17" t="str">
            <v>RDE 32,5 D"</v>
          </cell>
          <cell r="Y17" t="str">
            <v>D int "</v>
          </cell>
        </row>
        <row r="18">
          <cell r="X18">
            <v>3</v>
          </cell>
          <cell r="Y18">
            <v>3.2839999999999998</v>
          </cell>
        </row>
        <row r="19">
          <cell r="X19">
            <v>4</v>
          </cell>
          <cell r="Y19">
            <v>4.2240000000000002</v>
          </cell>
        </row>
        <row r="20">
          <cell r="X20" t="str">
            <v>RDE 21 D"</v>
          </cell>
          <cell r="Y20" t="str">
            <v>D int "</v>
          </cell>
        </row>
        <row r="21">
          <cell r="X21">
            <v>0.75</v>
          </cell>
          <cell r="Y21">
            <v>0.93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7"/>
  <sheetViews>
    <sheetView topLeftCell="A109" workbookViewId="0">
      <selection activeCell="C24" sqref="C24"/>
    </sheetView>
  </sheetViews>
  <sheetFormatPr baseColWidth="10" defaultColWidth="16.140625" defaultRowHeight="15" customHeight="1" x14ac:dyDescent="0.25"/>
  <cols>
    <col min="1" max="1" width="39" style="19" bestFit="1" customWidth="1"/>
    <col min="2" max="2" width="10" style="19" bestFit="1" customWidth="1"/>
    <col min="3" max="3" width="23.42578125" style="11" customWidth="1"/>
    <col min="4" max="4" width="31" style="11" bestFit="1" customWidth="1"/>
    <col min="5" max="5" width="13.5703125" style="11" bestFit="1" customWidth="1"/>
    <col min="6" max="6" width="31" style="11" bestFit="1" customWidth="1"/>
    <col min="7" max="16384" width="16.140625" style="11"/>
  </cols>
  <sheetData>
    <row r="1" spans="1:10" s="4" customFormat="1" ht="15" customHeight="1" x14ac:dyDescent="0.25">
      <c r="A1" s="48" t="s">
        <v>2</v>
      </c>
      <c r="B1" s="48"/>
      <c r="C1" s="3"/>
      <c r="D1" s="48" t="s">
        <v>3</v>
      </c>
      <c r="E1" s="48"/>
    </row>
    <row r="2" spans="1:10" s="4" customFormat="1" ht="15" customHeight="1" x14ac:dyDescent="0.25">
      <c r="A2" s="5" t="s">
        <v>1</v>
      </c>
      <c r="B2" s="5" t="s">
        <v>5</v>
      </c>
      <c r="C2" s="6"/>
      <c r="D2" s="5" t="s">
        <v>4</v>
      </c>
      <c r="E2" s="5" t="s">
        <v>5</v>
      </c>
    </row>
    <row r="3" spans="1:10" ht="15" customHeight="1" x14ac:dyDescent="0.25">
      <c r="A3" s="7" t="s">
        <v>161</v>
      </c>
      <c r="B3" s="8">
        <v>1.758</v>
      </c>
      <c r="C3" s="16" t="str">
        <f>VLOOKUP(A3,'Caudal Sanitario'!$C:$X,1,FALSE)</f>
        <v>PZ94</v>
      </c>
      <c r="D3" s="9" t="s">
        <v>6</v>
      </c>
      <c r="E3" s="10">
        <v>0.60499999999999998</v>
      </c>
      <c r="F3" s="16"/>
      <c r="G3" s="20"/>
    </row>
    <row r="4" spans="1:10" ht="15" customHeight="1" x14ac:dyDescent="0.25">
      <c r="A4" s="7" t="s">
        <v>166</v>
      </c>
      <c r="B4" s="8">
        <v>0.53300000000000003</v>
      </c>
      <c r="C4" s="16" t="str">
        <f>VLOOKUP(A4,'Caudal Sanitario'!$C:$X,1,FALSE)</f>
        <v>PN112</v>
      </c>
      <c r="D4" s="9"/>
      <c r="E4" s="12"/>
      <c r="F4" s="16"/>
      <c r="G4" s="20"/>
      <c r="J4" s="13"/>
    </row>
    <row r="5" spans="1:10" ht="15" customHeight="1" x14ac:dyDescent="0.25">
      <c r="A5" s="7" t="s">
        <v>13</v>
      </c>
      <c r="B5" s="8">
        <v>0.79500000000000004</v>
      </c>
      <c r="C5" s="16" t="str">
        <f>VLOOKUP(A5,'Caudal Sanitario'!$C:$X,1,FALSE)</f>
        <v>PZ02</v>
      </c>
      <c r="D5" s="9"/>
      <c r="E5" s="12"/>
      <c r="F5" s="16"/>
      <c r="G5" s="20"/>
      <c r="J5" s="13"/>
    </row>
    <row r="6" spans="1:10" ht="15" customHeight="1" x14ac:dyDescent="0.25">
      <c r="A6" s="7" t="s">
        <v>177</v>
      </c>
      <c r="B6" s="8">
        <v>0.20899999999999999</v>
      </c>
      <c r="C6" s="16" t="str">
        <f>VLOOKUP(A6,'Caudal Sanitario'!$C:$X,1,FALSE)</f>
        <v>MH-PZ61</v>
      </c>
      <c r="D6" s="9"/>
      <c r="E6" s="12"/>
      <c r="F6" s="16"/>
      <c r="G6" s="20"/>
      <c r="J6" s="13"/>
    </row>
    <row r="7" spans="1:10" ht="15" customHeight="1" x14ac:dyDescent="0.25">
      <c r="A7" s="7" t="s">
        <v>14</v>
      </c>
      <c r="B7" s="8">
        <v>0.27600000000000002</v>
      </c>
      <c r="C7" s="16" t="str">
        <f>VLOOKUP(A7,'Caudal Sanitario'!$C:$X,1,FALSE)</f>
        <v>PZ03</v>
      </c>
      <c r="D7" s="9"/>
      <c r="E7" s="12"/>
      <c r="F7" s="16"/>
      <c r="G7" s="20"/>
      <c r="J7" s="13"/>
    </row>
    <row r="8" spans="1:10" ht="15" customHeight="1" x14ac:dyDescent="0.25">
      <c r="A8" s="7" t="s">
        <v>57</v>
      </c>
      <c r="B8" s="8">
        <v>0.24</v>
      </c>
      <c r="C8" s="16" t="str">
        <f>VLOOKUP(A8,'Caudal Sanitario'!$C:$X,1,FALSE)</f>
        <v>PZ62</v>
      </c>
      <c r="D8" s="9"/>
      <c r="E8" s="12"/>
      <c r="F8" s="16"/>
      <c r="G8" s="20"/>
      <c r="J8" s="13"/>
    </row>
    <row r="9" spans="1:10" ht="15" customHeight="1" x14ac:dyDescent="0.25">
      <c r="A9" s="7" t="s">
        <v>15</v>
      </c>
      <c r="B9" s="8">
        <v>0.371</v>
      </c>
      <c r="C9" s="16" t="str">
        <f>VLOOKUP(A9,'Caudal Sanitario'!$C:$X,1,FALSE)</f>
        <v>PZ04</v>
      </c>
      <c r="D9" s="9"/>
      <c r="E9" s="12"/>
      <c r="F9" s="16"/>
      <c r="G9" s="20"/>
      <c r="J9" s="13"/>
    </row>
    <row r="10" spans="1:10" ht="15" customHeight="1" x14ac:dyDescent="0.25">
      <c r="A10" s="7" t="s">
        <v>58</v>
      </c>
      <c r="B10" s="8">
        <v>0.24</v>
      </c>
      <c r="C10" s="16" t="str">
        <f>VLOOKUP(A10,'Caudal Sanitario'!$C:$X,1,FALSE)</f>
        <v>PZ63</v>
      </c>
      <c r="D10" s="9"/>
      <c r="E10" s="12"/>
      <c r="F10" s="16"/>
      <c r="G10" s="20"/>
      <c r="J10" s="13"/>
    </row>
    <row r="11" spans="1:10" ht="15" customHeight="1" x14ac:dyDescent="0.25">
      <c r="A11" s="7" t="s">
        <v>34</v>
      </c>
      <c r="B11" s="8">
        <v>0.377</v>
      </c>
      <c r="C11" s="16" t="str">
        <f>VLOOKUP(A11,'Caudal Sanitario'!$C:$X,1,FALSE)</f>
        <v>PZ32</v>
      </c>
      <c r="D11" s="9"/>
      <c r="E11" s="12"/>
      <c r="F11" s="16"/>
      <c r="G11" s="20"/>
      <c r="J11" s="13"/>
    </row>
    <row r="12" spans="1:10" ht="15" customHeight="1" x14ac:dyDescent="0.25">
      <c r="A12" s="7" t="s">
        <v>46</v>
      </c>
      <c r="B12" s="8">
        <v>0.52400000000000002</v>
      </c>
      <c r="C12" s="16" t="str">
        <f>VLOOKUP(A12,'Caudal Sanitario'!$C:$X,1,FALSE)</f>
        <v>PZ45</v>
      </c>
      <c r="D12" s="9"/>
      <c r="E12" s="12"/>
      <c r="F12" s="16"/>
      <c r="G12" s="20"/>
      <c r="J12" s="13"/>
    </row>
    <row r="13" spans="1:10" ht="15" customHeight="1" x14ac:dyDescent="0.25">
      <c r="A13" s="7" t="s">
        <v>16</v>
      </c>
      <c r="B13" s="8">
        <v>0.38400000000000001</v>
      </c>
      <c r="C13" s="16" t="str">
        <f>VLOOKUP(A13,'Caudal Sanitario'!$C:$X,1,FALSE)</f>
        <v>PZ05</v>
      </c>
      <c r="D13" s="9"/>
      <c r="E13" s="12"/>
      <c r="F13" s="16"/>
      <c r="G13" s="20"/>
      <c r="J13" s="13"/>
    </row>
    <row r="14" spans="1:10" ht="15" customHeight="1" x14ac:dyDescent="0.25">
      <c r="A14" s="7" t="s">
        <v>8</v>
      </c>
      <c r="B14" s="8">
        <v>0.186</v>
      </c>
      <c r="C14" s="16" t="str">
        <f>VLOOKUP(A14,'Caudal Sanitario'!$C:$X,1,FALSE)</f>
        <v>MH-PZ07</v>
      </c>
      <c r="D14" s="9"/>
      <c r="E14" s="12"/>
      <c r="F14" s="16"/>
      <c r="G14" s="20"/>
      <c r="J14" s="13"/>
    </row>
    <row r="15" spans="1:10" ht="15" customHeight="1" x14ac:dyDescent="0.25">
      <c r="A15" s="7" t="s">
        <v>18</v>
      </c>
      <c r="B15" s="8">
        <v>0.23699999999999999</v>
      </c>
      <c r="C15" s="16" t="str">
        <f>VLOOKUP(A15,'Caudal Sanitario'!$C:$X,1,FALSE)</f>
        <v>PZ07</v>
      </c>
      <c r="D15" s="9"/>
      <c r="E15" s="12"/>
      <c r="F15" s="16"/>
      <c r="G15" s="20"/>
      <c r="J15" s="13"/>
    </row>
    <row r="16" spans="1:10" ht="15" customHeight="1" x14ac:dyDescent="0.25">
      <c r="A16" s="7" t="s">
        <v>9</v>
      </c>
      <c r="B16" s="8">
        <v>0.223</v>
      </c>
      <c r="C16" s="16" t="str">
        <f>VLOOKUP(A16,'Caudal Sanitario'!$C:$X,1,FALSE)</f>
        <v>MH-PZ09</v>
      </c>
      <c r="D16" s="9"/>
      <c r="E16" s="12"/>
      <c r="F16" s="16"/>
      <c r="G16" s="20"/>
      <c r="J16" s="13"/>
    </row>
    <row r="17" spans="1:10" ht="15" customHeight="1" x14ac:dyDescent="0.25">
      <c r="A17" s="7" t="s">
        <v>20</v>
      </c>
      <c r="B17" s="8">
        <v>0.246</v>
      </c>
      <c r="C17" s="16" t="str">
        <f>VLOOKUP(A17,'Caudal Sanitario'!$C:$X,1,FALSE)</f>
        <v>PZ09</v>
      </c>
      <c r="D17" s="9"/>
      <c r="E17" s="12"/>
      <c r="F17" s="16"/>
      <c r="G17" s="20"/>
      <c r="J17" s="13"/>
    </row>
    <row r="18" spans="1:10" ht="15" customHeight="1" x14ac:dyDescent="0.25">
      <c r="A18" s="7" t="s">
        <v>33</v>
      </c>
      <c r="B18" s="8">
        <v>0.222</v>
      </c>
      <c r="C18" s="16" t="str">
        <f>VLOOKUP(A18,'Caudal Sanitario'!$C:$X,1,FALSE)</f>
        <v>PZ31</v>
      </c>
      <c r="D18" s="9"/>
      <c r="E18" s="12"/>
      <c r="F18" s="16"/>
      <c r="G18" s="20"/>
      <c r="J18" s="13"/>
    </row>
    <row r="19" spans="1:10" ht="15" customHeight="1" x14ac:dyDescent="0.25">
      <c r="A19" s="7" t="s">
        <v>19</v>
      </c>
      <c r="B19" s="8">
        <v>0.26400000000000001</v>
      </c>
      <c r="C19" s="16" t="str">
        <f>VLOOKUP(A19,'Caudal Sanitario'!$C:$X,1,FALSE)</f>
        <v>PZ08</v>
      </c>
      <c r="D19" s="9"/>
      <c r="E19" s="12"/>
      <c r="F19" s="16"/>
      <c r="G19" s="20"/>
      <c r="J19" s="13"/>
    </row>
    <row r="20" spans="1:10" ht="15" customHeight="1" x14ac:dyDescent="0.25">
      <c r="A20" s="7" t="s">
        <v>47</v>
      </c>
      <c r="B20" s="8">
        <v>0.17299999999999999</v>
      </c>
      <c r="C20" s="16" t="str">
        <f>VLOOKUP(A20,'Caudal Sanitario'!$C:$X,1,FALSE)</f>
        <v>PZ46</v>
      </c>
      <c r="D20" s="9"/>
      <c r="E20" s="12"/>
      <c r="F20" s="16"/>
      <c r="G20" s="20"/>
      <c r="J20" s="13"/>
    </row>
    <row r="21" spans="1:10" ht="15" customHeight="1" x14ac:dyDescent="0.25">
      <c r="A21" s="7" t="s">
        <v>49</v>
      </c>
      <c r="B21" s="8">
        <v>0.247</v>
      </c>
      <c r="C21" s="16" t="str">
        <f>VLOOKUP(A21,'Caudal Sanitario'!$C:$X,1,FALSE)</f>
        <v>PZ50</v>
      </c>
      <c r="D21" s="9"/>
      <c r="E21" s="12"/>
      <c r="F21" s="16"/>
      <c r="G21" s="20"/>
      <c r="J21" s="13"/>
    </row>
    <row r="22" spans="1:10" ht="15" customHeight="1" x14ac:dyDescent="0.25">
      <c r="A22" s="7" t="s">
        <v>48</v>
      </c>
      <c r="B22" s="8">
        <v>0.158</v>
      </c>
      <c r="C22" s="16" t="str">
        <f>VLOOKUP(A22,'Caudal Sanitario'!$C:$X,1,FALSE)</f>
        <v>PZ47</v>
      </c>
      <c r="D22" s="9"/>
      <c r="E22" s="12"/>
      <c r="F22" s="16"/>
      <c r="G22" s="20"/>
      <c r="J22" s="13"/>
    </row>
    <row r="23" spans="1:10" ht="15" customHeight="1" x14ac:dyDescent="0.25">
      <c r="A23" s="7" t="s">
        <v>147</v>
      </c>
      <c r="B23" s="8">
        <v>0.189</v>
      </c>
      <c r="C23" s="16" t="str">
        <f>VLOOKUP(A23,'Caudal Sanitario'!$C:$X,1,FALSE)</f>
        <v>PN54</v>
      </c>
      <c r="D23" s="9"/>
      <c r="E23" s="12"/>
      <c r="F23" s="16"/>
      <c r="G23" s="20"/>
      <c r="J23" s="13"/>
    </row>
    <row r="24" spans="1:10" ht="15" customHeight="1" x14ac:dyDescent="0.25">
      <c r="A24" s="7" t="s">
        <v>35</v>
      </c>
      <c r="B24" s="8">
        <v>0.188</v>
      </c>
      <c r="C24" s="16" t="str">
        <f>VLOOKUP(A24,'Caudal Sanitario'!$C:$X,1,FALSE)</f>
        <v>PZ33</v>
      </c>
      <c r="D24" s="9"/>
      <c r="E24" s="12"/>
      <c r="F24" s="16"/>
      <c r="G24" s="20"/>
      <c r="J24" s="13"/>
    </row>
    <row r="25" spans="1:10" ht="15" customHeight="1" x14ac:dyDescent="0.25">
      <c r="A25" s="7" t="s">
        <v>11</v>
      </c>
      <c r="B25" s="8">
        <v>0.20100000000000001</v>
      </c>
      <c r="C25" s="16" t="str">
        <f>VLOOKUP(A25,'Caudal Sanitario'!$C:$X,1,FALSE)</f>
        <v>MH-PZ33</v>
      </c>
      <c r="D25" s="9"/>
      <c r="E25" s="12"/>
      <c r="F25" s="16"/>
      <c r="G25" s="20"/>
      <c r="J25" s="13"/>
    </row>
    <row r="26" spans="1:10" ht="15" customHeight="1" x14ac:dyDescent="0.25">
      <c r="A26" s="7" t="s">
        <v>36</v>
      </c>
      <c r="B26" s="8">
        <v>0.47199999999999998</v>
      </c>
      <c r="C26" s="16" t="str">
        <f>VLOOKUP(A26,'Caudal Sanitario'!$C:$X,1,FALSE)</f>
        <v>PZ34</v>
      </c>
      <c r="D26" s="9"/>
      <c r="E26" s="12"/>
      <c r="F26" s="16"/>
      <c r="G26" s="20"/>
      <c r="J26" s="13"/>
    </row>
    <row r="27" spans="1:10" ht="15" customHeight="1" x14ac:dyDescent="0.25">
      <c r="A27" s="7" t="s">
        <v>204</v>
      </c>
      <c r="B27" s="8">
        <v>0.16800000000000001</v>
      </c>
      <c r="C27" s="16" t="str">
        <f>VLOOKUP(A27,'Caudal Sanitario'!$C:$X,1,FALSE)</f>
        <v>MH-PZ43</v>
      </c>
      <c r="D27" s="9"/>
      <c r="E27" s="12"/>
      <c r="F27" s="16"/>
      <c r="G27" s="20"/>
      <c r="J27" s="13"/>
    </row>
    <row r="28" spans="1:10" ht="15" customHeight="1" x14ac:dyDescent="0.25">
      <c r="A28" s="7" t="s">
        <v>17</v>
      </c>
      <c r="B28" s="8">
        <v>0.17899999999999999</v>
      </c>
      <c r="C28" s="16" t="str">
        <f>VLOOKUP(A28,'Caudal Sanitario'!$C:$X,1,FALSE)</f>
        <v>PZ06</v>
      </c>
      <c r="D28" s="9"/>
      <c r="E28" s="12"/>
      <c r="F28" s="16"/>
      <c r="G28" s="20"/>
      <c r="J28" s="13"/>
    </row>
    <row r="29" spans="1:10" ht="15" customHeight="1" x14ac:dyDescent="0.25">
      <c r="A29" s="7" t="s">
        <v>21</v>
      </c>
      <c r="B29" s="8">
        <v>0.222</v>
      </c>
      <c r="C29" s="16" t="str">
        <f>VLOOKUP(A29,'Caudal Sanitario'!$C:$X,1,FALSE)</f>
        <v>PZ10</v>
      </c>
      <c r="D29" s="9"/>
      <c r="E29" s="12"/>
      <c r="F29" s="16"/>
      <c r="G29" s="20"/>
      <c r="J29" s="13"/>
    </row>
    <row r="30" spans="1:10" ht="15" customHeight="1" x14ac:dyDescent="0.25">
      <c r="A30" s="7" t="s">
        <v>10</v>
      </c>
      <c r="B30" s="8">
        <v>0.27900000000000003</v>
      </c>
      <c r="C30" s="16" t="str">
        <f>VLOOKUP(A30,'Caudal Sanitario'!$C:$X,1,FALSE)</f>
        <v>MH-PZ31</v>
      </c>
      <c r="D30" s="9"/>
      <c r="E30" s="12"/>
      <c r="F30" s="16"/>
      <c r="G30" s="20"/>
      <c r="J30" s="13"/>
    </row>
    <row r="31" spans="1:10" ht="15" customHeight="1" x14ac:dyDescent="0.25">
      <c r="A31" s="7" t="s">
        <v>170</v>
      </c>
      <c r="B31" s="8">
        <v>0.23699999999999999</v>
      </c>
      <c r="C31" s="16" t="str">
        <f>VLOOKUP(A31,'Caudal Sanitario'!$C:$X,1,FALSE)</f>
        <v>MH-PZ11</v>
      </c>
      <c r="D31" s="9"/>
      <c r="E31" s="12"/>
      <c r="F31" s="16"/>
      <c r="G31" s="20"/>
      <c r="J31" s="13"/>
    </row>
    <row r="32" spans="1:10" ht="15" customHeight="1" x14ac:dyDescent="0.25">
      <c r="A32" s="7" t="s">
        <v>106</v>
      </c>
      <c r="B32" s="8">
        <v>0.20300000000000001</v>
      </c>
      <c r="C32" s="16" t="str">
        <f>VLOOKUP(A32,'Caudal Sanitario'!$C:$X,1,FALSE)</f>
        <v>MH-PZ14</v>
      </c>
      <c r="D32" s="9"/>
      <c r="E32" s="12"/>
      <c r="F32" s="16"/>
      <c r="G32" s="20"/>
      <c r="J32" s="13"/>
    </row>
    <row r="33" spans="1:10" ht="15" customHeight="1" x14ac:dyDescent="0.25">
      <c r="A33" s="7" t="s">
        <v>111</v>
      </c>
      <c r="B33" s="8">
        <v>0.217</v>
      </c>
      <c r="C33" s="16" t="str">
        <f>VLOOKUP(A33,'Caudal Sanitario'!$C:$X,1,FALSE)</f>
        <v>MH-PZ52</v>
      </c>
      <c r="D33" s="9"/>
      <c r="E33" s="12"/>
      <c r="F33" s="16"/>
      <c r="G33" s="20"/>
      <c r="J33" s="13"/>
    </row>
    <row r="34" spans="1:10" ht="15" customHeight="1" x14ac:dyDescent="0.25">
      <c r="A34" s="7" t="s">
        <v>23</v>
      </c>
      <c r="B34" s="8">
        <v>0.222</v>
      </c>
      <c r="C34" s="16" t="str">
        <f>VLOOKUP(A34,'Caudal Sanitario'!$C:$X,1,FALSE)</f>
        <v>PZ13</v>
      </c>
      <c r="D34" s="9"/>
      <c r="E34" s="12"/>
      <c r="F34" s="16"/>
      <c r="G34" s="20"/>
      <c r="J34" s="13"/>
    </row>
    <row r="35" spans="1:10" ht="15" customHeight="1" x14ac:dyDescent="0.25">
      <c r="A35" s="14" t="s">
        <v>50</v>
      </c>
      <c r="B35" s="15">
        <v>9.8000000000000004E-2</v>
      </c>
      <c r="C35" s="16" t="str">
        <f>VLOOKUP(A35,'Caudal Sanitario'!$C:$X,1,FALSE)</f>
        <v>PZ51</v>
      </c>
      <c r="D35" s="9"/>
      <c r="E35" s="12"/>
      <c r="F35" s="16"/>
      <c r="G35" s="20"/>
      <c r="J35" s="13"/>
    </row>
    <row r="36" spans="1:10" ht="15" customHeight="1" x14ac:dyDescent="0.25">
      <c r="A36" s="7" t="s">
        <v>51</v>
      </c>
      <c r="B36" s="8">
        <v>0.28199999999999997</v>
      </c>
      <c r="C36" s="16" t="str">
        <f>VLOOKUP(A36,'Caudal Sanitario'!$C:$X,1,FALSE)</f>
        <v>PZ52</v>
      </c>
      <c r="D36" s="9"/>
      <c r="E36" s="12"/>
      <c r="F36" s="16"/>
      <c r="G36" s="20"/>
      <c r="J36" s="13"/>
    </row>
    <row r="37" spans="1:10" ht="15" customHeight="1" x14ac:dyDescent="0.25">
      <c r="A37" s="7" t="s">
        <v>12</v>
      </c>
      <c r="B37" s="8">
        <v>0.13100000000000001</v>
      </c>
      <c r="C37" s="16" t="str">
        <f>VLOOKUP(A37,'Caudal Sanitario'!$C:$X,1,FALSE)</f>
        <v>MH-PZ35</v>
      </c>
      <c r="D37" s="9"/>
      <c r="E37" s="12"/>
      <c r="F37" s="16"/>
      <c r="G37" s="20"/>
      <c r="J37" s="13"/>
    </row>
    <row r="38" spans="1:10" ht="15" customHeight="1" x14ac:dyDescent="0.25">
      <c r="A38" s="7" t="s">
        <v>52</v>
      </c>
      <c r="B38" s="8">
        <v>0.38100000000000001</v>
      </c>
      <c r="C38" s="16" t="str">
        <f>VLOOKUP(A38,'Caudal Sanitario'!$C:$X,1,FALSE)</f>
        <v>PZ53</v>
      </c>
      <c r="D38" s="9"/>
      <c r="E38" s="12"/>
      <c r="F38" s="16"/>
      <c r="G38" s="20"/>
      <c r="J38" s="13"/>
    </row>
    <row r="39" spans="1:10" ht="15" customHeight="1" x14ac:dyDescent="0.25">
      <c r="A39" s="21" t="s">
        <v>53</v>
      </c>
      <c r="B39" s="8">
        <v>0.46200000000000002</v>
      </c>
      <c r="C39" s="16" t="str">
        <f>VLOOKUP(A39,'Caudal Sanitario'!$C:$X,1,FALSE)</f>
        <v>PZ54</v>
      </c>
      <c r="D39" s="9"/>
      <c r="E39" s="12"/>
      <c r="F39" s="16"/>
      <c r="G39" s="20"/>
      <c r="J39" s="13"/>
    </row>
    <row r="40" spans="1:10" ht="15" customHeight="1" x14ac:dyDescent="0.25">
      <c r="A40" s="7" t="s">
        <v>178</v>
      </c>
      <c r="B40" s="8">
        <v>0.48199999999999998</v>
      </c>
      <c r="C40" s="16" t="str">
        <f>VLOOKUP(A40,'Caudal Sanitario'!$C:$X,1,FALSE)</f>
        <v>MH-PZ38</v>
      </c>
      <c r="D40" s="9"/>
      <c r="E40" s="12"/>
      <c r="F40" s="16"/>
      <c r="G40" s="20"/>
      <c r="J40" s="13"/>
    </row>
    <row r="41" spans="1:10" ht="15" customHeight="1" x14ac:dyDescent="0.25">
      <c r="A41" s="7" t="s">
        <v>54</v>
      </c>
      <c r="B41" s="8">
        <v>8.7999999999999995E-2</v>
      </c>
      <c r="C41" s="16" t="str">
        <f>VLOOKUP(A41,'Caudal Sanitario'!$C:$X,1,FALSE)</f>
        <v>PZ55</v>
      </c>
      <c r="D41" s="9"/>
      <c r="E41" s="12"/>
      <c r="F41" s="16"/>
      <c r="G41" s="20"/>
      <c r="J41" s="13"/>
    </row>
    <row r="42" spans="1:10" ht="15" customHeight="1" x14ac:dyDescent="0.25">
      <c r="A42" s="7" t="s">
        <v>71</v>
      </c>
      <c r="B42" s="8">
        <v>0.46700000000000003</v>
      </c>
      <c r="C42" s="16" t="str">
        <f>VLOOKUP(A42,'Caudal Sanitario'!$C:$X,1,FALSE)</f>
        <v>PZ78</v>
      </c>
      <c r="D42" s="9"/>
      <c r="E42" s="12"/>
      <c r="F42" s="16"/>
      <c r="G42" s="20"/>
      <c r="J42" s="13"/>
    </row>
    <row r="43" spans="1:10" ht="15" customHeight="1" x14ac:dyDescent="0.25">
      <c r="A43" s="7" t="s">
        <v>43</v>
      </c>
      <c r="B43" s="8">
        <v>2.7E-2</v>
      </c>
      <c r="C43" s="16" t="str">
        <f>VLOOKUP(A43,'Caudal Sanitario'!$C:$X,1,FALSE)</f>
        <v>PZ42</v>
      </c>
      <c r="D43" s="9"/>
      <c r="E43" s="12"/>
      <c r="F43" s="16"/>
      <c r="G43" s="20"/>
      <c r="J43" s="13"/>
    </row>
    <row r="44" spans="1:10" ht="15" customHeight="1" x14ac:dyDescent="0.25">
      <c r="A44" s="7" t="s">
        <v>42</v>
      </c>
      <c r="B44" s="8">
        <v>0.125</v>
      </c>
      <c r="C44" s="16" t="str">
        <f>VLOOKUP(A44,'Caudal Sanitario'!$C:$X,1,FALSE)</f>
        <v>PZ41</v>
      </c>
      <c r="D44" s="9"/>
      <c r="E44" s="12"/>
      <c r="F44" s="16"/>
      <c r="G44" s="20"/>
      <c r="J44" s="13"/>
    </row>
    <row r="45" spans="1:10" ht="15" customHeight="1" x14ac:dyDescent="0.25">
      <c r="A45" s="14" t="s">
        <v>40</v>
      </c>
      <c r="B45" s="15">
        <v>9.6000000000000002E-2</v>
      </c>
      <c r="C45" s="16" t="str">
        <f>VLOOKUP(A45,'Caudal Sanitario'!$C:$X,1,FALSE)</f>
        <v>PZ39</v>
      </c>
      <c r="D45" s="9"/>
      <c r="E45" s="12"/>
      <c r="F45" s="16"/>
      <c r="G45" s="20"/>
      <c r="J45" s="13"/>
    </row>
    <row r="46" spans="1:10" ht="15" customHeight="1" x14ac:dyDescent="0.25">
      <c r="A46" s="7" t="s">
        <v>41</v>
      </c>
      <c r="B46" s="8">
        <v>2.5000000000000001E-2</v>
      </c>
      <c r="C46" s="16" t="str">
        <f>VLOOKUP(A46,'Caudal Sanitario'!$C:$X,1,FALSE)</f>
        <v>PZ40</v>
      </c>
      <c r="D46" s="9"/>
      <c r="E46" s="12"/>
      <c r="F46" s="16"/>
      <c r="G46" s="20"/>
      <c r="J46" s="13"/>
    </row>
    <row r="47" spans="1:10" ht="15" customHeight="1" x14ac:dyDescent="0.25">
      <c r="A47" s="7" t="s">
        <v>39</v>
      </c>
      <c r="B47" s="8">
        <v>3.9E-2</v>
      </c>
      <c r="C47" s="16" t="str">
        <f>VLOOKUP(A47,'Caudal Sanitario'!$C:$X,1,FALSE)</f>
        <v>PZ38</v>
      </c>
      <c r="D47" s="9"/>
      <c r="E47" s="12"/>
      <c r="F47" s="16"/>
      <c r="G47" s="20"/>
      <c r="J47" s="13"/>
    </row>
    <row r="48" spans="1:10" ht="15" customHeight="1" x14ac:dyDescent="0.25">
      <c r="A48" s="7" t="s">
        <v>38</v>
      </c>
      <c r="B48" s="8">
        <v>0.10100000000000001</v>
      </c>
      <c r="C48" s="16" t="str">
        <f>VLOOKUP(A48,'Caudal Sanitario'!$C:$X,1,FALSE)</f>
        <v>PZ37</v>
      </c>
      <c r="D48" s="9"/>
      <c r="E48" s="12"/>
      <c r="F48" s="16"/>
      <c r="G48" s="20"/>
      <c r="J48" s="13"/>
    </row>
    <row r="49" spans="1:10" ht="15" customHeight="1" x14ac:dyDescent="0.25">
      <c r="A49" s="7" t="s">
        <v>96</v>
      </c>
      <c r="B49" s="8">
        <v>0.16</v>
      </c>
      <c r="C49" s="16" t="str">
        <f>VLOOKUP(A49,'Caudal Sanitario'!$C:$X,1,FALSE)</f>
        <v>PZ36</v>
      </c>
      <c r="D49" s="9"/>
      <c r="E49" s="12"/>
      <c r="F49" s="16"/>
      <c r="G49" s="20"/>
      <c r="J49" s="13"/>
    </row>
    <row r="50" spans="1:10" ht="15" customHeight="1" x14ac:dyDescent="0.25">
      <c r="A50" s="7" t="s">
        <v>60</v>
      </c>
      <c r="B50" s="8">
        <v>0.20699999999999999</v>
      </c>
      <c r="C50" s="16" t="str">
        <f>VLOOKUP(A50,'Caudal Sanitario'!$C:$X,1,FALSE)</f>
        <v>PZ65</v>
      </c>
      <c r="D50" s="9"/>
      <c r="E50" s="12"/>
      <c r="F50" s="16"/>
      <c r="G50" s="20"/>
      <c r="J50" s="13"/>
    </row>
    <row r="51" spans="1:10" ht="15" customHeight="1" x14ac:dyDescent="0.25">
      <c r="A51" s="7" t="s">
        <v>143</v>
      </c>
      <c r="B51" s="8">
        <v>0.17199999999999999</v>
      </c>
      <c r="C51" s="16" t="str">
        <f>VLOOKUP(A51,'Caudal Sanitario'!$C:$X,1,FALSE)</f>
        <v>PN49</v>
      </c>
      <c r="D51" s="9"/>
      <c r="E51" s="12"/>
      <c r="F51" s="16"/>
      <c r="G51" s="20"/>
      <c r="J51" s="13"/>
    </row>
    <row r="52" spans="1:10" ht="15" customHeight="1" x14ac:dyDescent="0.25">
      <c r="A52" s="7" t="s">
        <v>125</v>
      </c>
      <c r="B52" s="8">
        <v>0.40200000000000002</v>
      </c>
      <c r="C52" s="16" t="str">
        <f>VLOOKUP(A52,'Caudal Sanitario'!$C:$X,1,FALSE)</f>
        <v>PN14</v>
      </c>
      <c r="D52" s="9"/>
      <c r="E52" s="12"/>
      <c r="F52" s="16"/>
      <c r="G52" s="20"/>
      <c r="J52" s="13"/>
    </row>
    <row r="53" spans="1:10" ht="15" customHeight="1" x14ac:dyDescent="0.25">
      <c r="A53" s="7" t="s">
        <v>148</v>
      </c>
      <c r="B53" s="8">
        <v>0.50900000000000001</v>
      </c>
      <c r="C53" s="16" t="str">
        <f>VLOOKUP(A53,'Caudal Sanitario'!$C:$X,1,FALSE)</f>
        <v>PN59</v>
      </c>
      <c r="D53" s="9"/>
      <c r="E53" s="12"/>
      <c r="F53" s="16"/>
      <c r="G53" s="20"/>
      <c r="J53" s="13"/>
    </row>
    <row r="54" spans="1:10" ht="15" customHeight="1" x14ac:dyDescent="0.25">
      <c r="A54" s="7" t="s">
        <v>198</v>
      </c>
      <c r="B54" s="8">
        <v>0.50900000000000001</v>
      </c>
      <c r="C54" s="16" t="str">
        <f>VLOOKUP(A54,'Caudal Sanitario'!$C:$X,1,FALSE)</f>
        <v>MH-PZ25</v>
      </c>
      <c r="D54" s="9"/>
      <c r="E54" s="12"/>
      <c r="F54" s="16"/>
      <c r="G54" s="20"/>
      <c r="J54" s="13"/>
    </row>
    <row r="55" spans="1:10" ht="15" customHeight="1" x14ac:dyDescent="0.25">
      <c r="A55" s="7" t="s">
        <v>197</v>
      </c>
      <c r="B55" s="8">
        <v>0.48</v>
      </c>
      <c r="C55" s="16" t="str">
        <f>VLOOKUP(A55,'Caudal Sanitario'!$C:$X,1,FALSE)</f>
        <v>MH-PZ24</v>
      </c>
      <c r="D55" s="9"/>
      <c r="E55" s="12"/>
      <c r="F55" s="16"/>
      <c r="G55" s="20"/>
      <c r="J55" s="13"/>
    </row>
    <row r="56" spans="1:10" ht="15" customHeight="1" x14ac:dyDescent="0.25">
      <c r="A56" s="7" t="s">
        <v>195</v>
      </c>
      <c r="B56" s="8">
        <v>0.51200000000000001</v>
      </c>
      <c r="C56" s="16" t="str">
        <f>VLOOKUP(A56,'Caudal Sanitario'!$C:$X,1,FALSE)</f>
        <v>MH-PZ21</v>
      </c>
      <c r="D56" s="9"/>
      <c r="E56" s="12"/>
      <c r="F56" s="16"/>
      <c r="G56" s="20"/>
      <c r="J56" s="13"/>
    </row>
    <row r="57" spans="1:10" ht="15" customHeight="1" x14ac:dyDescent="0.25">
      <c r="A57" s="7" t="s">
        <v>55</v>
      </c>
      <c r="B57" s="8">
        <v>0.89600000000000002</v>
      </c>
      <c r="C57" s="16" t="str">
        <f>VLOOKUP(A57,'Caudal Sanitario'!$C:$X,1,FALSE)</f>
        <v>PZ58</v>
      </c>
      <c r="D57" s="9"/>
      <c r="E57" s="12"/>
      <c r="F57" s="16"/>
      <c r="G57" s="20"/>
      <c r="J57" s="13"/>
    </row>
    <row r="58" spans="1:10" ht="15" customHeight="1" x14ac:dyDescent="0.25">
      <c r="A58" s="7" t="s">
        <v>64</v>
      </c>
      <c r="B58" s="8">
        <v>1.03</v>
      </c>
      <c r="C58" s="16" t="str">
        <f>VLOOKUP(A58,'Caudal Sanitario'!$C:$X,1,FALSE)</f>
        <v>PZ69</v>
      </c>
      <c r="D58" s="9"/>
      <c r="E58" s="12"/>
      <c r="F58" s="16"/>
      <c r="G58" s="20"/>
      <c r="J58" s="13"/>
    </row>
    <row r="59" spans="1:10" ht="15" customHeight="1" x14ac:dyDescent="0.25">
      <c r="A59" s="7" t="s">
        <v>65</v>
      </c>
      <c r="B59" s="8">
        <v>5.7000000000000002E-2</v>
      </c>
      <c r="C59" s="16" t="str">
        <f>VLOOKUP(A59,'Caudal Sanitario'!$C:$X,1,FALSE)</f>
        <v>PZ70</v>
      </c>
      <c r="D59" s="9"/>
      <c r="E59" s="12"/>
      <c r="F59" s="16"/>
      <c r="G59" s="20"/>
      <c r="J59" s="13"/>
    </row>
    <row r="60" spans="1:10" ht="15" customHeight="1" x14ac:dyDescent="0.25">
      <c r="A60" s="7" t="s">
        <v>66</v>
      </c>
      <c r="B60" s="8">
        <v>1.2E-2</v>
      </c>
      <c r="C60" s="16" t="str">
        <f>VLOOKUP(A60,'Caudal Sanitario'!$C:$X,1,FALSE)</f>
        <v>PZ71</v>
      </c>
      <c r="D60" s="9"/>
      <c r="E60" s="12"/>
      <c r="F60" s="16"/>
      <c r="G60" s="20"/>
      <c r="J60" s="13"/>
    </row>
    <row r="61" spans="1:10" ht="15" customHeight="1" x14ac:dyDescent="0.25">
      <c r="A61" s="7" t="s">
        <v>68</v>
      </c>
      <c r="B61" s="8">
        <v>6.3E-2</v>
      </c>
      <c r="C61" s="16" t="str">
        <f>VLOOKUP(A61,'Caudal Sanitario'!$C:$X,1,FALSE)</f>
        <v>PZ73</v>
      </c>
      <c r="D61" s="9"/>
      <c r="E61" s="12"/>
      <c r="F61" s="16"/>
      <c r="G61" s="20"/>
      <c r="J61" s="13"/>
    </row>
    <row r="62" spans="1:10" ht="15" customHeight="1" x14ac:dyDescent="0.25">
      <c r="A62" s="7" t="s">
        <v>149</v>
      </c>
      <c r="B62" s="8">
        <v>1.6870000000000001</v>
      </c>
      <c r="C62" s="16" t="str">
        <f>VLOOKUP(A62,'Caudal Sanitario'!$C:$X,1,FALSE)</f>
        <v>PN61</v>
      </c>
      <c r="D62" s="9"/>
      <c r="E62" s="12"/>
      <c r="F62" s="16"/>
      <c r="G62" s="20"/>
      <c r="J62" s="13"/>
    </row>
    <row r="63" spans="1:10" ht="15" customHeight="1" x14ac:dyDescent="0.25">
      <c r="A63" s="7" t="s">
        <v>196</v>
      </c>
      <c r="B63" s="8">
        <v>0.55200000000000005</v>
      </c>
      <c r="C63" s="16" t="str">
        <f>VLOOKUP(A63,'Caudal Sanitario'!$C:$X,1,FALSE)</f>
        <v>MH-PZ20</v>
      </c>
      <c r="D63" s="9"/>
      <c r="E63" s="12"/>
      <c r="F63" s="16"/>
      <c r="G63" s="20"/>
      <c r="J63" s="13"/>
    </row>
    <row r="64" spans="1:10" ht="15" customHeight="1" x14ac:dyDescent="0.25">
      <c r="A64" s="7" t="s">
        <v>67</v>
      </c>
      <c r="B64" s="8">
        <v>2.3199999999999998</v>
      </c>
      <c r="C64" s="16" t="str">
        <f>VLOOKUP(A64,'Caudal Sanitario'!$C:$X,1,FALSE)</f>
        <v>PZ72</v>
      </c>
      <c r="D64" s="9"/>
      <c r="E64" s="12"/>
      <c r="F64" s="16"/>
      <c r="G64" s="20"/>
      <c r="J64" s="13"/>
    </row>
    <row r="65" spans="1:10" ht="15" customHeight="1" x14ac:dyDescent="0.25">
      <c r="A65" s="7" t="s">
        <v>63</v>
      </c>
      <c r="B65" s="8">
        <v>0.34</v>
      </c>
      <c r="C65" s="16" t="str">
        <f>VLOOKUP(A65,'Caudal Sanitario'!$C:$X,1,FALSE)</f>
        <v>PZ68</v>
      </c>
      <c r="D65" s="9"/>
      <c r="E65" s="12"/>
      <c r="F65" s="16"/>
      <c r="G65" s="20"/>
      <c r="J65" s="13"/>
    </row>
    <row r="66" spans="1:10" ht="15" customHeight="1" x14ac:dyDescent="0.25">
      <c r="A66" s="7" t="s">
        <v>32</v>
      </c>
      <c r="B66" s="8">
        <v>9.7000000000000003E-2</v>
      </c>
      <c r="C66" s="16" t="str">
        <f>VLOOKUP(A66,'Caudal Sanitario'!$C:$X,1,FALSE)</f>
        <v>PZ29</v>
      </c>
      <c r="D66" s="9"/>
      <c r="E66" s="12"/>
      <c r="F66" s="16"/>
      <c r="G66" s="20"/>
      <c r="J66" s="13"/>
    </row>
    <row r="67" spans="1:10" ht="15" customHeight="1" x14ac:dyDescent="0.25">
      <c r="A67" s="7" t="s">
        <v>70</v>
      </c>
      <c r="B67" s="8">
        <v>0.17</v>
      </c>
      <c r="C67" s="16" t="str">
        <f>VLOOKUP(A67,'Caudal Sanitario'!$C:$X,1,FALSE)</f>
        <v>PZ77</v>
      </c>
      <c r="D67" s="9"/>
      <c r="E67" s="9"/>
      <c r="F67" s="16"/>
      <c r="G67" s="20"/>
      <c r="J67" s="13"/>
    </row>
    <row r="68" spans="1:10" ht="15" customHeight="1" x14ac:dyDescent="0.25">
      <c r="A68" s="7" t="s">
        <v>22</v>
      </c>
      <c r="B68" s="8">
        <v>0.19800000000000001</v>
      </c>
      <c r="C68" s="16" t="str">
        <f>VLOOKUP(A68,'Caudal Sanitario'!$C:$X,1,FALSE)</f>
        <v>PZ11</v>
      </c>
      <c r="D68" s="9"/>
      <c r="E68" s="9"/>
      <c r="F68" s="16"/>
      <c r="G68" s="20"/>
      <c r="J68" s="13"/>
    </row>
    <row r="69" spans="1:10" ht="15" customHeight="1" x14ac:dyDescent="0.25">
      <c r="A69" s="7" t="s">
        <v>124</v>
      </c>
      <c r="B69" s="8">
        <v>3.528</v>
      </c>
      <c r="C69" s="16" t="str">
        <f>VLOOKUP(A69,'Caudal Sanitario'!$C:$X,1,FALSE)</f>
        <v>PN115</v>
      </c>
      <c r="D69" s="9"/>
      <c r="E69" s="9"/>
      <c r="F69" s="16"/>
      <c r="G69" s="20"/>
      <c r="J69" s="13"/>
    </row>
    <row r="70" spans="1:10" ht="15" customHeight="1" x14ac:dyDescent="0.25">
      <c r="A70" s="7" t="s">
        <v>162</v>
      </c>
      <c r="B70" s="8">
        <v>0.248</v>
      </c>
      <c r="C70" s="16" t="str">
        <f>VLOOKUP(A70,'Caudal Sanitario'!$C:$X,1,FALSE)</f>
        <v>PZ95</v>
      </c>
      <c r="D70" s="9"/>
      <c r="E70" s="9"/>
      <c r="F70" s="16"/>
      <c r="G70" s="20"/>
      <c r="J70" s="13"/>
    </row>
    <row r="71" spans="1:10" ht="15" customHeight="1" x14ac:dyDescent="0.25">
      <c r="A71" s="7" t="s">
        <v>164</v>
      </c>
      <c r="B71" s="8">
        <v>0.33800000000000002</v>
      </c>
      <c r="C71" s="16" t="str">
        <f>VLOOKUP(A71,'Caudal Sanitario'!$C:$X,1,FALSE)</f>
        <v>PZ97</v>
      </c>
      <c r="D71" s="9"/>
      <c r="E71" s="9"/>
      <c r="F71" s="16"/>
      <c r="G71" s="20"/>
      <c r="J71" s="13"/>
    </row>
    <row r="72" spans="1:10" ht="15" customHeight="1" x14ac:dyDescent="0.25">
      <c r="A72" s="7" t="s">
        <v>163</v>
      </c>
      <c r="B72" s="8">
        <v>7.2999999999999995E-2</v>
      </c>
      <c r="C72" s="16" t="str">
        <f>VLOOKUP(A72,'Caudal Sanitario'!$C:$X,1,FALSE)</f>
        <v>PZ96</v>
      </c>
      <c r="D72" s="9"/>
      <c r="E72" s="9"/>
      <c r="F72" s="16"/>
      <c r="G72" s="20"/>
      <c r="J72" s="13"/>
    </row>
    <row r="73" spans="1:10" ht="15" customHeight="1" x14ac:dyDescent="0.25">
      <c r="A73" s="7" t="s">
        <v>116</v>
      </c>
      <c r="B73" s="8">
        <v>0.48599999999999999</v>
      </c>
      <c r="C73" s="16" t="str">
        <f>VLOOKUP(A73,'Caudal Sanitario'!$C:$X,1,FALSE)</f>
        <v>PN01</v>
      </c>
      <c r="D73" s="9"/>
      <c r="E73" s="9"/>
      <c r="F73" s="16"/>
      <c r="G73" s="20"/>
      <c r="J73" s="13"/>
    </row>
    <row r="74" spans="1:10" ht="15" customHeight="1" x14ac:dyDescent="0.25">
      <c r="A74" s="7" t="s">
        <v>115</v>
      </c>
      <c r="B74" s="8">
        <v>5.8999999999999997E-2</v>
      </c>
      <c r="C74" s="16" t="str">
        <f>VLOOKUP(A74,'Caudal Sanitario'!$C:$X,1,FALSE)</f>
        <v>MH-PZ92</v>
      </c>
      <c r="D74" s="9"/>
      <c r="E74" s="9"/>
      <c r="F74" s="16"/>
      <c r="G74" s="20"/>
      <c r="J74" s="13"/>
    </row>
    <row r="75" spans="1:10" ht="15" customHeight="1" x14ac:dyDescent="0.25">
      <c r="A75" s="7" t="s">
        <v>112</v>
      </c>
      <c r="B75" s="8">
        <v>0.159</v>
      </c>
      <c r="C75" s="16" t="str">
        <f>VLOOKUP(A75,'Caudal Sanitario'!$C:$X,1,FALSE)</f>
        <v>MH-PZ62</v>
      </c>
      <c r="D75" s="9"/>
      <c r="E75" s="9"/>
      <c r="F75" s="16"/>
      <c r="G75" s="20"/>
      <c r="J75" s="13"/>
    </row>
    <row r="76" spans="1:10" ht="15" customHeight="1" x14ac:dyDescent="0.25">
      <c r="A76" s="7" t="s">
        <v>113</v>
      </c>
      <c r="B76" s="8">
        <v>0.183</v>
      </c>
      <c r="C76" s="16" t="str">
        <f>VLOOKUP(A76,'Caudal Sanitario'!$C:$X,1,FALSE)</f>
        <v>MH-PZ63</v>
      </c>
      <c r="D76" s="9"/>
      <c r="E76" s="9"/>
      <c r="F76" s="16"/>
      <c r="G76" s="20"/>
      <c r="J76" s="13"/>
    </row>
    <row r="77" spans="1:10" ht="15" customHeight="1" x14ac:dyDescent="0.25">
      <c r="A77" s="7" t="s">
        <v>153</v>
      </c>
      <c r="B77" s="8">
        <v>0.372</v>
      </c>
      <c r="C77" s="16" t="str">
        <f>VLOOKUP(A77,'Caudal Sanitario'!$C:$X,1,FALSE)</f>
        <v>PN77</v>
      </c>
      <c r="D77" s="9"/>
      <c r="E77" s="9"/>
      <c r="F77" s="16"/>
      <c r="G77" s="20"/>
      <c r="J77" s="13"/>
    </row>
    <row r="78" spans="1:10" ht="15" customHeight="1" x14ac:dyDescent="0.25">
      <c r="A78" s="7" t="s">
        <v>7</v>
      </c>
      <c r="B78" s="8">
        <v>0.3</v>
      </c>
      <c r="C78" s="16" t="str">
        <f>VLOOKUP(A78,'Caudal Sanitario'!$C:$X,1,FALSE)</f>
        <v>MH-PZ04</v>
      </c>
      <c r="D78" s="9"/>
      <c r="E78" s="9"/>
      <c r="F78" s="16"/>
      <c r="G78" s="20"/>
      <c r="J78" s="13"/>
    </row>
    <row r="79" spans="1:10" ht="15" customHeight="1" x14ac:dyDescent="0.25">
      <c r="A79" s="7" t="s">
        <v>150</v>
      </c>
      <c r="B79" s="8">
        <v>0.222</v>
      </c>
      <c r="C79" s="16" t="str">
        <f>VLOOKUP(A79,'Caudal Sanitario'!$C:$X,1,FALSE)</f>
        <v>PN64</v>
      </c>
      <c r="D79" s="9"/>
      <c r="E79" s="9"/>
      <c r="F79" s="16"/>
      <c r="G79" s="20"/>
      <c r="J79" s="13"/>
    </row>
    <row r="80" spans="1:10" ht="15" customHeight="1" x14ac:dyDescent="0.25">
      <c r="A80" s="7" t="s">
        <v>110</v>
      </c>
      <c r="B80" s="8">
        <v>0.26100000000000001</v>
      </c>
      <c r="C80" s="16" t="str">
        <f>VLOOKUP(A80,'Caudal Sanitario'!$C:$X,1,FALSE)</f>
        <v>MH-PZ32</v>
      </c>
      <c r="D80" s="9"/>
      <c r="E80" s="9"/>
      <c r="F80" s="16"/>
      <c r="G80" s="20"/>
      <c r="J80" s="13"/>
    </row>
    <row r="81" spans="1:10" ht="15" customHeight="1" x14ac:dyDescent="0.25">
      <c r="A81" s="7" t="s">
        <v>136</v>
      </c>
      <c r="B81" s="8">
        <v>0.15</v>
      </c>
      <c r="C81" s="16" t="str">
        <f>VLOOKUP(A81,'Caudal Sanitario'!$C:$X,1,FALSE)</f>
        <v>PN37</v>
      </c>
      <c r="D81" s="9"/>
      <c r="E81" s="9"/>
      <c r="F81" s="16"/>
      <c r="G81" s="20"/>
      <c r="J81" s="13"/>
    </row>
    <row r="82" spans="1:10" ht="15" customHeight="1" x14ac:dyDescent="0.25">
      <c r="A82" s="7" t="s">
        <v>45</v>
      </c>
      <c r="B82" s="8">
        <v>0.17799999999999999</v>
      </c>
      <c r="C82" s="16" t="str">
        <f>VLOOKUP(A82,'Caudal Sanitario'!$C:$X,1,FALSE)</f>
        <v>PZ44</v>
      </c>
      <c r="D82" s="9"/>
      <c r="E82" s="9"/>
      <c r="F82" s="16"/>
      <c r="G82" s="20"/>
      <c r="J82" s="13"/>
    </row>
    <row r="83" spans="1:10" ht="15" customHeight="1" x14ac:dyDescent="0.25">
      <c r="A83" s="7" t="s">
        <v>44</v>
      </c>
      <c r="B83" s="8">
        <v>4.4999999999999998E-2</v>
      </c>
      <c r="C83" s="16" t="str">
        <f>VLOOKUP(A83,'Caudal Sanitario'!$C:$X,1,FALSE)</f>
        <v>PZ43</v>
      </c>
      <c r="D83" s="9"/>
      <c r="E83" s="9"/>
      <c r="F83" s="16"/>
      <c r="G83" s="20"/>
      <c r="J83" s="13"/>
    </row>
    <row r="84" spans="1:10" ht="15" customHeight="1" x14ac:dyDescent="0.25">
      <c r="A84" s="7" t="s">
        <v>146</v>
      </c>
      <c r="B84" s="8">
        <v>0.221</v>
      </c>
      <c r="C84" s="16" t="str">
        <f>VLOOKUP(A84,'Caudal Sanitario'!$C:$X,1,FALSE)</f>
        <v>PN53</v>
      </c>
      <c r="D84" s="9"/>
      <c r="E84" s="9"/>
      <c r="F84" s="16"/>
      <c r="G84" s="20"/>
      <c r="J84" s="13"/>
    </row>
    <row r="85" spans="1:10" ht="15" customHeight="1" x14ac:dyDescent="0.25">
      <c r="A85" s="7" t="s">
        <v>138</v>
      </c>
      <c r="B85" s="8">
        <v>0.127</v>
      </c>
      <c r="C85" s="16" t="str">
        <f>VLOOKUP(A85,'Caudal Sanitario'!$C:$X,1,FALSE)</f>
        <v>PN42</v>
      </c>
      <c r="D85" s="9"/>
      <c r="E85" s="9"/>
      <c r="F85" s="16"/>
      <c r="G85" s="20"/>
      <c r="J85" s="13"/>
    </row>
    <row r="86" spans="1:10" ht="15" customHeight="1" x14ac:dyDescent="0.25">
      <c r="A86" s="7" t="s">
        <v>151</v>
      </c>
      <c r="B86" s="8">
        <v>0.19700000000000001</v>
      </c>
      <c r="C86" s="16" t="str">
        <f>VLOOKUP(A86,'Caudal Sanitario'!$C:$X,1,FALSE)</f>
        <v>PN66</v>
      </c>
      <c r="D86" s="9"/>
      <c r="E86" s="9"/>
      <c r="F86" s="16"/>
      <c r="G86" s="20"/>
      <c r="J86" s="13"/>
    </row>
    <row r="87" spans="1:10" ht="15" customHeight="1" x14ac:dyDescent="0.25">
      <c r="A87" s="7" t="s">
        <v>118</v>
      </c>
      <c r="B87" s="8">
        <v>0.439</v>
      </c>
      <c r="C87" s="16" t="str">
        <f>VLOOKUP(A87,'Caudal Sanitario'!$C:$X,1,FALSE)</f>
        <v>PN102</v>
      </c>
      <c r="D87" s="9"/>
      <c r="E87" s="9"/>
      <c r="F87" s="16"/>
      <c r="G87" s="20"/>
      <c r="J87" s="13"/>
    </row>
    <row r="88" spans="1:10" ht="15" customHeight="1" x14ac:dyDescent="0.25">
      <c r="A88" s="7" t="s">
        <v>69</v>
      </c>
      <c r="B88" s="8">
        <v>0.92600000000000005</v>
      </c>
      <c r="C88" s="16" t="str">
        <f>VLOOKUP(A88,'Caudal Sanitario'!$C:$X,1,FALSE)</f>
        <v>PZ74</v>
      </c>
      <c r="D88" s="9"/>
      <c r="E88" s="9"/>
      <c r="F88" s="16"/>
      <c r="G88" s="20"/>
      <c r="J88" s="13"/>
    </row>
    <row r="89" spans="1:10" ht="15" customHeight="1" x14ac:dyDescent="0.25">
      <c r="A89" s="7" t="s">
        <v>31</v>
      </c>
      <c r="B89" s="8">
        <v>0.17499999999999999</v>
      </c>
      <c r="C89" s="16" t="str">
        <f>VLOOKUP(A89,'Caudal Sanitario'!$C:$X,1,FALSE)</f>
        <v>PZ26</v>
      </c>
      <c r="D89" s="9"/>
      <c r="E89" s="9"/>
      <c r="F89" s="16"/>
      <c r="G89" s="20"/>
      <c r="J89" s="13"/>
    </row>
    <row r="90" spans="1:10" ht="15" customHeight="1" x14ac:dyDescent="0.25">
      <c r="A90" s="7" t="s">
        <v>129</v>
      </c>
      <c r="B90" s="8">
        <v>3.6999999999999998E-2</v>
      </c>
      <c r="C90" s="16" t="str">
        <f>VLOOKUP(A90,'Caudal Sanitario'!$C:$X,1,FALSE)</f>
        <v>PN20</v>
      </c>
      <c r="D90" s="9"/>
      <c r="E90" s="9"/>
      <c r="F90" s="16"/>
      <c r="G90" s="20"/>
      <c r="J90" s="13"/>
    </row>
    <row r="91" spans="1:10" ht="15" customHeight="1" x14ac:dyDescent="0.25">
      <c r="A91" s="7" t="s">
        <v>101</v>
      </c>
      <c r="B91" s="8">
        <v>0.16200000000000001</v>
      </c>
      <c r="C91" s="16" t="str">
        <f>VLOOKUP(A91,'Caudal Sanitario'!$C:$X,1,FALSE)</f>
        <v>MH-PN52</v>
      </c>
      <c r="D91" s="9"/>
      <c r="E91" s="9"/>
      <c r="F91" s="16"/>
      <c r="G91" s="20"/>
      <c r="J91" s="13"/>
    </row>
    <row r="92" spans="1:10" ht="15" customHeight="1" x14ac:dyDescent="0.25">
      <c r="A92" s="7" t="s">
        <v>135</v>
      </c>
      <c r="B92" s="8">
        <v>0.11799999999999999</v>
      </c>
      <c r="C92" s="16" t="str">
        <f>VLOOKUP(A92,'Caudal Sanitario'!$C:$X,1,FALSE)</f>
        <v>PN36</v>
      </c>
      <c r="D92" s="9"/>
      <c r="E92" s="9"/>
      <c r="F92" s="16"/>
      <c r="G92" s="20"/>
      <c r="J92" s="13"/>
    </row>
    <row r="93" spans="1:10" ht="15" customHeight="1" x14ac:dyDescent="0.25">
      <c r="A93" s="7" t="s">
        <v>61</v>
      </c>
      <c r="B93" s="8">
        <v>0.35699999999999998</v>
      </c>
      <c r="C93" s="16" t="str">
        <f>VLOOKUP(A93,'Caudal Sanitario'!$C:$X,1,FALSE)</f>
        <v>PZ66</v>
      </c>
      <c r="D93" s="9"/>
      <c r="E93" s="9"/>
      <c r="F93" s="16"/>
      <c r="G93" s="20"/>
      <c r="J93" s="13"/>
    </row>
    <row r="94" spans="1:10" ht="15" customHeight="1" x14ac:dyDescent="0.25">
      <c r="A94" s="7" t="s">
        <v>142</v>
      </c>
      <c r="B94" s="8">
        <v>0.14099999999999999</v>
      </c>
      <c r="C94" s="16" t="str">
        <f>VLOOKUP(A94,'Caudal Sanitario'!$C:$X,1,FALSE)</f>
        <v>PN46</v>
      </c>
      <c r="D94" s="9"/>
      <c r="E94" s="9"/>
      <c r="F94" s="16"/>
      <c r="G94" s="20"/>
      <c r="J94" s="13"/>
    </row>
    <row r="95" spans="1:10" ht="15" customHeight="1" x14ac:dyDescent="0.25">
      <c r="A95" s="7" t="s">
        <v>130</v>
      </c>
      <c r="B95" s="8">
        <v>8.5999999999999993E-2</v>
      </c>
      <c r="C95" s="16" t="str">
        <f>VLOOKUP(A95,'Caudal Sanitario'!$C:$X,1,FALSE)</f>
        <v>PN22</v>
      </c>
      <c r="D95" s="9"/>
      <c r="E95" s="9"/>
      <c r="F95" s="16"/>
      <c r="G95" s="20"/>
      <c r="J95" s="13"/>
    </row>
    <row r="96" spans="1:10" ht="15" customHeight="1" x14ac:dyDescent="0.25">
      <c r="A96" s="7" t="s">
        <v>131</v>
      </c>
      <c r="B96" s="8">
        <v>0.16400000000000001</v>
      </c>
      <c r="C96" s="16" t="str">
        <f>VLOOKUP(A96,'Caudal Sanitario'!$C:$X,1,FALSE)</f>
        <v>PN23</v>
      </c>
      <c r="D96" s="9"/>
      <c r="E96" s="9"/>
      <c r="F96" s="16"/>
      <c r="G96" s="20"/>
      <c r="J96" s="13"/>
    </row>
    <row r="97" spans="1:10" ht="15" customHeight="1" x14ac:dyDescent="0.25">
      <c r="A97" s="7" t="s">
        <v>155</v>
      </c>
      <c r="B97" s="8">
        <v>0.19900000000000001</v>
      </c>
      <c r="C97" s="16" t="str">
        <f>VLOOKUP(A97,'Caudal Sanitario'!$C:$X,1,FALSE)</f>
        <v>PN81</v>
      </c>
      <c r="D97" s="9"/>
      <c r="E97" s="9"/>
      <c r="F97" s="16"/>
      <c r="G97" s="20"/>
      <c r="J97" s="13"/>
    </row>
    <row r="98" spans="1:10" ht="15" customHeight="1" x14ac:dyDescent="0.25">
      <c r="A98" s="7" t="s">
        <v>102</v>
      </c>
      <c r="B98" s="8">
        <v>0.159</v>
      </c>
      <c r="C98" s="16" t="str">
        <f>VLOOKUP(A98,'Caudal Sanitario'!$C:$X,1,FALSE)</f>
        <v>MH-PN81</v>
      </c>
      <c r="D98" s="9"/>
      <c r="E98" s="9"/>
      <c r="F98" s="16"/>
      <c r="G98" s="20"/>
      <c r="J98" s="13"/>
    </row>
    <row r="99" spans="1:10" ht="15" customHeight="1" x14ac:dyDescent="0.25">
      <c r="A99" s="7" t="s">
        <v>157</v>
      </c>
      <c r="B99" s="8">
        <v>0.17499999999999999</v>
      </c>
      <c r="C99" s="16" t="str">
        <f>VLOOKUP(A99,'Caudal Sanitario'!$C:$X,1,FALSE)</f>
        <v>PN84</v>
      </c>
      <c r="D99" s="9"/>
      <c r="E99" s="9"/>
      <c r="F99" s="16"/>
      <c r="G99" s="20"/>
      <c r="J99" s="13"/>
    </row>
    <row r="100" spans="1:10" ht="15" customHeight="1" x14ac:dyDescent="0.25">
      <c r="A100" s="7" t="s">
        <v>62</v>
      </c>
      <c r="B100" s="8">
        <v>0.222</v>
      </c>
      <c r="C100" s="16" t="str">
        <f>VLOOKUP(A100,'Caudal Sanitario'!$C:$X,1,FALSE)</f>
        <v>PZ67</v>
      </c>
      <c r="D100" s="9"/>
      <c r="E100" s="9"/>
      <c r="F100" s="16"/>
      <c r="G100" s="20"/>
      <c r="J100" s="13"/>
    </row>
    <row r="101" spans="1:10" ht="15" customHeight="1" x14ac:dyDescent="0.25">
      <c r="A101" s="7" t="s">
        <v>114</v>
      </c>
      <c r="B101" s="8">
        <v>0.251</v>
      </c>
      <c r="C101" s="16" t="str">
        <f>VLOOKUP(A101,'Caudal Sanitario'!$C:$X,1,FALSE)</f>
        <v>MH-PZ67</v>
      </c>
      <c r="D101" s="9"/>
      <c r="E101" s="9"/>
      <c r="F101" s="16"/>
      <c r="G101" s="20"/>
      <c r="J101" s="13"/>
    </row>
    <row r="102" spans="1:10" ht="15" customHeight="1" x14ac:dyDescent="0.25">
      <c r="A102" s="7" t="s">
        <v>28</v>
      </c>
      <c r="B102" s="8">
        <v>8.7999999999999995E-2</v>
      </c>
      <c r="C102" s="16" t="str">
        <f>VLOOKUP(A102,'Caudal Sanitario'!$C:$X,1,FALSE)</f>
        <v>PZ21</v>
      </c>
      <c r="D102" s="9"/>
      <c r="E102" s="9"/>
      <c r="F102" s="16"/>
      <c r="G102" s="20"/>
      <c r="J102" s="13"/>
    </row>
    <row r="103" spans="1:10" ht="15" customHeight="1" x14ac:dyDescent="0.25">
      <c r="A103" s="7" t="s">
        <v>145</v>
      </c>
      <c r="B103" s="8">
        <v>0.16500000000000001</v>
      </c>
      <c r="C103" s="16" t="str">
        <f>VLOOKUP(A103,'Caudal Sanitario'!$C:$X,1,FALSE)</f>
        <v>PN52</v>
      </c>
      <c r="D103" s="9"/>
      <c r="E103" s="9"/>
      <c r="F103" s="16"/>
      <c r="G103" s="20"/>
      <c r="J103" s="13"/>
    </row>
    <row r="104" spans="1:10" ht="15" customHeight="1" x14ac:dyDescent="0.25">
      <c r="A104" s="7" t="s">
        <v>103</v>
      </c>
      <c r="B104" s="8">
        <v>0.21099999999999999</v>
      </c>
      <c r="C104" s="16" t="str">
        <f>VLOOKUP(A104,'Caudal Sanitario'!$C:$X,1,FALSE)</f>
        <v>MH-PN82</v>
      </c>
      <c r="D104" s="9"/>
      <c r="E104" s="9"/>
      <c r="F104" s="16"/>
      <c r="G104" s="20"/>
      <c r="J104" s="13"/>
    </row>
    <row r="105" spans="1:10" ht="15" customHeight="1" x14ac:dyDescent="0.25">
      <c r="A105" s="7" t="s">
        <v>104</v>
      </c>
      <c r="B105" s="8">
        <v>0.20699999999999999</v>
      </c>
      <c r="C105" s="16" t="str">
        <f>VLOOKUP(A105,'Caudal Sanitario'!$C:$X,1,FALSE)</f>
        <v>MH-PN84</v>
      </c>
      <c r="D105" s="9"/>
      <c r="E105" s="9"/>
      <c r="F105" s="16"/>
      <c r="G105" s="20"/>
      <c r="J105" s="13"/>
    </row>
    <row r="106" spans="1:10" ht="15" customHeight="1" x14ac:dyDescent="0.25">
      <c r="A106" s="7" t="s">
        <v>154</v>
      </c>
      <c r="B106" s="8">
        <v>0.254</v>
      </c>
      <c r="C106" s="16" t="str">
        <f>VLOOKUP(A106,'Caudal Sanitario'!$C:$X,1,FALSE)</f>
        <v>PN80</v>
      </c>
      <c r="D106" s="9"/>
      <c r="E106" s="9"/>
      <c r="F106" s="16"/>
      <c r="G106" s="20"/>
      <c r="J106" s="13"/>
    </row>
    <row r="107" spans="1:10" ht="15" customHeight="1" x14ac:dyDescent="0.25">
      <c r="A107" s="7" t="s">
        <v>139</v>
      </c>
      <c r="B107" s="8">
        <v>0.14199999999999999</v>
      </c>
      <c r="C107" s="16" t="str">
        <f>VLOOKUP(A107,'Caudal Sanitario'!$C:$X,1,FALSE)</f>
        <v>PN43</v>
      </c>
      <c r="D107" s="9"/>
      <c r="E107" s="9"/>
      <c r="F107" s="16"/>
      <c r="G107" s="20"/>
      <c r="J107" s="13"/>
    </row>
    <row r="108" spans="1:10" ht="15" customHeight="1" x14ac:dyDescent="0.25">
      <c r="A108" s="7" t="s">
        <v>140</v>
      </c>
      <c r="B108" s="8">
        <v>0.254</v>
      </c>
      <c r="C108" s="16" t="str">
        <f>VLOOKUP(A108,'Caudal Sanitario'!$C:$X,1,FALSE)</f>
        <v>PN44</v>
      </c>
      <c r="D108" s="9"/>
      <c r="E108" s="9"/>
      <c r="F108" s="16"/>
      <c r="G108" s="20"/>
      <c r="J108" s="13"/>
    </row>
    <row r="109" spans="1:10" ht="15" customHeight="1" x14ac:dyDescent="0.25">
      <c r="A109" s="7" t="s">
        <v>100</v>
      </c>
      <c r="B109" s="8">
        <v>0.21099999999999999</v>
      </c>
      <c r="C109" s="16" t="str">
        <f>VLOOKUP(A109,'Caudal Sanitario'!$C:$X,1,FALSE)</f>
        <v>MH-PN44</v>
      </c>
      <c r="D109" s="9"/>
      <c r="E109" s="9"/>
      <c r="F109" s="16"/>
      <c r="G109" s="20"/>
      <c r="J109" s="13"/>
    </row>
    <row r="110" spans="1:10" ht="15" customHeight="1" x14ac:dyDescent="0.25">
      <c r="A110" s="7" t="s">
        <v>152</v>
      </c>
      <c r="B110" s="8">
        <v>0.16700000000000001</v>
      </c>
      <c r="C110" s="16" t="str">
        <f>VLOOKUP(A110,'Caudal Sanitario'!$C:$X,1,FALSE)</f>
        <v>PN72</v>
      </c>
      <c r="D110" s="9"/>
      <c r="E110" s="9"/>
      <c r="F110" s="16"/>
      <c r="G110" s="20"/>
      <c r="J110" s="13"/>
    </row>
    <row r="111" spans="1:10" ht="15" customHeight="1" x14ac:dyDescent="0.25">
      <c r="A111" s="7" t="s">
        <v>137</v>
      </c>
      <c r="B111" s="8">
        <v>0.159</v>
      </c>
      <c r="C111" s="16" t="str">
        <f>VLOOKUP(A111,'Caudal Sanitario'!$C:$X,1,FALSE)</f>
        <v>PN38</v>
      </c>
      <c r="D111" s="9"/>
      <c r="E111" s="9"/>
      <c r="F111" s="16"/>
      <c r="G111" s="20"/>
      <c r="J111" s="13"/>
    </row>
    <row r="112" spans="1:10" ht="15" customHeight="1" x14ac:dyDescent="0.25">
      <c r="A112" s="7" t="s">
        <v>24</v>
      </c>
      <c r="B112" s="8">
        <v>0.222</v>
      </c>
      <c r="C112" s="16" t="str">
        <f>VLOOKUP(A112,'Caudal Sanitario'!$C:$X,1,FALSE)</f>
        <v>PZ14</v>
      </c>
      <c r="D112" s="9"/>
      <c r="E112" s="9"/>
      <c r="F112" s="16"/>
      <c r="G112" s="20"/>
      <c r="J112" s="13"/>
    </row>
    <row r="113" spans="1:10" ht="15" customHeight="1" x14ac:dyDescent="0.25">
      <c r="A113" s="14" t="s">
        <v>171</v>
      </c>
      <c r="B113" s="15">
        <v>0.216</v>
      </c>
      <c r="C113" s="16" t="str">
        <f>VLOOKUP(A113,'Caudal Sanitario'!$C:$X,1,FALSE)</f>
        <v>MH-PN80</v>
      </c>
      <c r="D113" s="9"/>
      <c r="E113" s="9"/>
      <c r="F113" s="16"/>
      <c r="G113" s="20"/>
      <c r="J113" s="13"/>
    </row>
    <row r="114" spans="1:10" ht="15" customHeight="1" x14ac:dyDescent="0.25">
      <c r="A114" s="7" t="s">
        <v>158</v>
      </c>
      <c r="B114" s="8">
        <v>0.22800000000000001</v>
      </c>
      <c r="C114" s="16" t="str">
        <f>VLOOKUP(A114,'Caudal Sanitario'!$C:$X,1,FALSE)</f>
        <v>PN91</v>
      </c>
      <c r="D114" s="9"/>
      <c r="E114" s="9"/>
      <c r="F114" s="16"/>
      <c r="G114" s="20"/>
      <c r="J114" s="13"/>
    </row>
    <row r="115" spans="1:10" ht="15" customHeight="1" x14ac:dyDescent="0.25">
      <c r="A115" s="7" t="s">
        <v>159</v>
      </c>
      <c r="B115" s="8">
        <v>0.22500000000000001</v>
      </c>
      <c r="C115" s="16" t="str">
        <f>VLOOKUP(A115,'Caudal Sanitario'!$C:$X,1,FALSE)</f>
        <v>PN92</v>
      </c>
      <c r="D115" s="9"/>
      <c r="E115" s="9"/>
      <c r="F115" s="16"/>
      <c r="G115" s="20"/>
      <c r="J115" s="13"/>
    </row>
    <row r="116" spans="1:10" ht="15" customHeight="1" x14ac:dyDescent="0.25">
      <c r="A116" s="7" t="s">
        <v>105</v>
      </c>
      <c r="B116" s="8">
        <v>0.22500000000000001</v>
      </c>
      <c r="C116" s="16" t="str">
        <f>VLOOKUP(A116,'Caudal Sanitario'!$C:$X,1,FALSE)</f>
        <v>MH-PN92</v>
      </c>
      <c r="D116" s="9"/>
      <c r="E116" s="9"/>
      <c r="F116" s="16"/>
      <c r="G116" s="20"/>
      <c r="J116" s="13"/>
    </row>
    <row r="117" spans="1:10" ht="15" customHeight="1" x14ac:dyDescent="0.25">
      <c r="A117" s="7" t="s">
        <v>25</v>
      </c>
      <c r="B117" s="8">
        <v>0.22800000000000001</v>
      </c>
      <c r="C117" s="16" t="str">
        <f>VLOOKUP(A117,'Caudal Sanitario'!$C:$X,1,FALSE)</f>
        <v>PZ17</v>
      </c>
      <c r="D117" s="9"/>
      <c r="E117" s="9"/>
      <c r="F117" s="16"/>
      <c r="G117" s="20"/>
      <c r="J117" s="13"/>
    </row>
    <row r="118" spans="1:10" ht="15" customHeight="1" x14ac:dyDescent="0.25">
      <c r="A118" s="7" t="s">
        <v>107</v>
      </c>
      <c r="B118" s="8">
        <v>0.20799999999999999</v>
      </c>
      <c r="C118" s="16" t="str">
        <f>VLOOKUP(A118,'Caudal Sanitario'!$C:$X,1,FALSE)</f>
        <v>MH-PZ17</v>
      </c>
      <c r="D118" s="9"/>
      <c r="E118" s="9"/>
      <c r="F118" s="16"/>
      <c r="G118" s="20"/>
      <c r="J118" s="13"/>
    </row>
    <row r="119" spans="1:10" ht="15" customHeight="1" x14ac:dyDescent="0.25">
      <c r="A119" s="7" t="s">
        <v>156</v>
      </c>
      <c r="B119" s="8">
        <v>0.193</v>
      </c>
      <c r="C119" s="16" t="str">
        <f>VLOOKUP(A119,'Caudal Sanitario'!$C:$X,1,FALSE)</f>
        <v>PN82</v>
      </c>
      <c r="D119" s="9"/>
      <c r="E119" s="9"/>
      <c r="F119" s="16"/>
      <c r="G119" s="20"/>
      <c r="J119" s="13"/>
    </row>
    <row r="120" spans="1:10" ht="15" customHeight="1" x14ac:dyDescent="0.25">
      <c r="A120" s="7" t="s">
        <v>27</v>
      </c>
      <c r="B120" s="8">
        <v>9.1999999999999998E-2</v>
      </c>
      <c r="C120" s="16" t="str">
        <f>VLOOKUP(A120,'Caudal Sanitario'!$C:$X,1,FALSE)</f>
        <v>PZ20</v>
      </c>
      <c r="D120" s="9"/>
      <c r="E120" s="9"/>
      <c r="F120" s="16"/>
      <c r="G120" s="20"/>
      <c r="J120" s="13"/>
    </row>
    <row r="121" spans="1:10" ht="15" customHeight="1" x14ac:dyDescent="0.25">
      <c r="A121" s="7" t="s">
        <v>134</v>
      </c>
      <c r="B121" s="8">
        <v>0.17499999999999999</v>
      </c>
      <c r="C121" s="16" t="str">
        <f>VLOOKUP(A121,'Caudal Sanitario'!$C:$X,1,FALSE)</f>
        <v>PN31</v>
      </c>
      <c r="D121" s="9"/>
      <c r="E121" s="9"/>
      <c r="F121" s="16"/>
      <c r="G121" s="20"/>
      <c r="J121" s="13"/>
    </row>
    <row r="122" spans="1:10" ht="15" customHeight="1" x14ac:dyDescent="0.25">
      <c r="A122" s="7" t="s">
        <v>99</v>
      </c>
      <c r="B122" s="8">
        <v>0.20699999999999999</v>
      </c>
      <c r="C122" s="16" t="str">
        <f>VLOOKUP(A122,'Caudal Sanitario'!$C:$X,1,FALSE)</f>
        <v>MH-PN31</v>
      </c>
      <c r="D122" s="9"/>
      <c r="E122" s="9"/>
      <c r="F122" s="16"/>
      <c r="G122" s="20"/>
      <c r="J122" s="13"/>
    </row>
    <row r="123" spans="1:10" ht="15" customHeight="1" x14ac:dyDescent="0.25">
      <c r="A123" s="7" t="s">
        <v>108</v>
      </c>
      <c r="B123" s="8">
        <v>0.20200000000000001</v>
      </c>
      <c r="C123" s="16" t="str">
        <f>VLOOKUP(A123,'Caudal Sanitario'!$C:$X,1,FALSE)</f>
        <v>MH-PZ18</v>
      </c>
      <c r="D123" s="9"/>
      <c r="E123" s="9"/>
      <c r="F123" s="16"/>
      <c r="G123" s="20"/>
      <c r="J123" s="13"/>
    </row>
    <row r="124" spans="1:10" ht="15" customHeight="1" x14ac:dyDescent="0.25">
      <c r="A124" s="7" t="s">
        <v>144</v>
      </c>
      <c r="B124" s="8">
        <v>0.16800000000000001</v>
      </c>
      <c r="C124" s="16" t="str">
        <f>VLOOKUP(A124,'Caudal Sanitario'!$C:$X,1,FALSE)</f>
        <v>PN51</v>
      </c>
      <c r="D124" s="9"/>
      <c r="E124" s="9"/>
      <c r="F124" s="16"/>
      <c r="G124" s="20"/>
      <c r="J124" s="13"/>
    </row>
    <row r="125" spans="1:10" ht="15" customHeight="1" x14ac:dyDescent="0.25">
      <c r="A125" s="7" t="s">
        <v>133</v>
      </c>
      <c r="B125" s="8">
        <v>0.218</v>
      </c>
      <c r="C125" s="16" t="str">
        <f>VLOOKUP(A125,'Caudal Sanitario'!$C:$X,1,FALSE)</f>
        <v>PN30</v>
      </c>
      <c r="D125" s="9"/>
      <c r="E125" s="9"/>
      <c r="F125" s="16"/>
      <c r="G125" s="20"/>
      <c r="J125" s="13"/>
    </row>
    <row r="126" spans="1:10" ht="15" customHeight="1" x14ac:dyDescent="0.25">
      <c r="A126" s="7" t="s">
        <v>98</v>
      </c>
      <c r="B126" s="8">
        <v>7.6999999999999999E-2</v>
      </c>
      <c r="C126" s="16" t="str">
        <f>VLOOKUP(A126,'Caudal Sanitario'!$C:$X,1,FALSE)</f>
        <v>MH-PN30</v>
      </c>
      <c r="D126" s="9"/>
      <c r="E126" s="9"/>
      <c r="F126" s="16"/>
      <c r="G126" s="20"/>
      <c r="J126" s="13"/>
    </row>
    <row r="127" spans="1:10" ht="15" customHeight="1" x14ac:dyDescent="0.25">
      <c r="A127" s="7" t="s">
        <v>132</v>
      </c>
      <c r="B127" s="8">
        <v>2.4E-2</v>
      </c>
      <c r="C127" s="16" t="str">
        <f>VLOOKUP(A127,'Caudal Sanitario'!$C:$X,1,FALSE)</f>
        <v>PN24</v>
      </c>
      <c r="D127" s="9"/>
      <c r="E127" s="9"/>
      <c r="F127" s="16"/>
      <c r="G127" s="20"/>
      <c r="J127" s="13"/>
    </row>
    <row r="128" spans="1:10" ht="15" customHeight="1" x14ac:dyDescent="0.25">
      <c r="A128" s="7" t="s">
        <v>26</v>
      </c>
      <c r="B128" s="8">
        <v>0.217</v>
      </c>
      <c r="C128" s="16" t="str">
        <f>VLOOKUP(A128,'Caudal Sanitario'!$C:$X,1,FALSE)</f>
        <v>PZ18</v>
      </c>
      <c r="D128" s="9"/>
      <c r="E128" s="9"/>
      <c r="F128" s="16"/>
      <c r="G128" s="20"/>
      <c r="J128" s="13"/>
    </row>
    <row r="129" spans="1:10" ht="15" customHeight="1" x14ac:dyDescent="0.25">
      <c r="A129" s="7" t="s">
        <v>160</v>
      </c>
      <c r="B129" s="8">
        <v>0.22</v>
      </c>
      <c r="C129" s="16" t="str">
        <f>VLOOKUP(A129,'Caudal Sanitario'!$C:$X,1,FALSE)</f>
        <v>PZ92</v>
      </c>
      <c r="D129" s="9"/>
      <c r="E129" s="9"/>
      <c r="F129" s="16"/>
      <c r="G129" s="20"/>
      <c r="J129" s="13"/>
    </row>
    <row r="130" spans="1:10" ht="15" customHeight="1" x14ac:dyDescent="0.25">
      <c r="A130" s="7" t="s">
        <v>109</v>
      </c>
      <c r="B130" s="8">
        <v>0.23200000000000001</v>
      </c>
      <c r="C130" s="16" t="str">
        <f>VLOOKUP(A130,'Caudal Sanitario'!$C:$X,1,FALSE)</f>
        <v>MH-PZ30</v>
      </c>
      <c r="D130" s="9"/>
      <c r="E130" s="9"/>
      <c r="F130" s="16"/>
      <c r="G130" s="20"/>
      <c r="J130" s="13"/>
    </row>
    <row r="131" spans="1:10" ht="15" customHeight="1" x14ac:dyDescent="0.25">
      <c r="A131" s="7" t="s">
        <v>6</v>
      </c>
      <c r="B131" s="8">
        <v>0.11600000000000001</v>
      </c>
      <c r="C131" s="16" t="str">
        <f>VLOOKUP(A131,'Caudal Sanitario'!$C:$X,1,FALSE)</f>
        <v>PZ30</v>
      </c>
      <c r="D131" s="9"/>
      <c r="E131" s="9"/>
      <c r="F131" s="16"/>
      <c r="G131" s="20"/>
      <c r="J131" s="13"/>
    </row>
    <row r="132" spans="1:10" ht="15" customHeight="1" x14ac:dyDescent="0.25">
      <c r="A132" s="7" t="s">
        <v>141</v>
      </c>
      <c r="B132" s="8">
        <v>0.126</v>
      </c>
      <c r="C132" s="16" t="str">
        <f>VLOOKUP(A132,'Caudal Sanitario'!$C:$X,1,FALSE)</f>
        <v>PN45</v>
      </c>
      <c r="D132" s="9"/>
      <c r="E132" s="9"/>
      <c r="F132" s="16"/>
      <c r="G132" s="20"/>
      <c r="J132" s="13"/>
    </row>
    <row r="133" spans="1:10" ht="15" customHeight="1" x14ac:dyDescent="0.25">
      <c r="A133" s="7" t="s">
        <v>126</v>
      </c>
      <c r="B133" s="8">
        <v>0.22500000000000001</v>
      </c>
      <c r="C133" s="16" t="str">
        <f>VLOOKUP(A133,'Caudal Sanitario'!$C:$X,1,FALSE)</f>
        <v>PN15</v>
      </c>
      <c r="D133" s="9"/>
      <c r="E133" s="9"/>
      <c r="F133" s="16"/>
      <c r="G133" s="20"/>
      <c r="J133" s="13"/>
    </row>
    <row r="134" spans="1:10" ht="15" customHeight="1" x14ac:dyDescent="0.25">
      <c r="A134" s="7" t="s">
        <v>127</v>
      </c>
      <c r="B134" s="8">
        <v>6.2E-2</v>
      </c>
      <c r="C134" s="16" t="str">
        <f>VLOOKUP(A134,'Caudal Sanitario'!$C:$X,1,FALSE)</f>
        <v>PN16</v>
      </c>
      <c r="D134" s="9"/>
      <c r="E134" s="9"/>
      <c r="F134" s="16"/>
      <c r="G134" s="20"/>
      <c r="J134" s="13"/>
    </row>
    <row r="135" spans="1:10" ht="15" customHeight="1" x14ac:dyDescent="0.25">
      <c r="A135" s="7" t="s">
        <v>59</v>
      </c>
      <c r="B135" s="8">
        <v>11.964</v>
      </c>
      <c r="C135" s="16" t="str">
        <f>VLOOKUP(A135,'Caudal Sanitario'!$C:$X,1,FALSE)</f>
        <v>PZ64</v>
      </c>
      <c r="D135" s="9"/>
      <c r="E135" s="9"/>
      <c r="F135" s="16"/>
      <c r="G135" s="20"/>
      <c r="J135" s="13"/>
    </row>
    <row r="136" spans="1:10" ht="15" customHeight="1" x14ac:dyDescent="0.25">
      <c r="A136" s="7" t="s">
        <v>56</v>
      </c>
      <c r="B136" s="8">
        <v>0.93700000000000006</v>
      </c>
      <c r="C136" s="16" t="str">
        <f>VLOOKUP(A136,'Caudal Sanitario'!$C:$X,1,FALSE)</f>
        <v>PZ61</v>
      </c>
      <c r="D136" s="9"/>
      <c r="E136" s="9"/>
      <c r="F136" s="16"/>
      <c r="G136" s="20"/>
      <c r="J136" s="13"/>
    </row>
    <row r="137" spans="1:10" ht="15" customHeight="1" x14ac:dyDescent="0.25">
      <c r="A137" s="22" t="s">
        <v>121</v>
      </c>
      <c r="B137" s="23">
        <v>0.186</v>
      </c>
      <c r="C137" s="16" t="str">
        <f>VLOOKUP(A137,'Caudal Sanitario'!$C:$X,1,FALSE)</f>
        <v>PN106</v>
      </c>
      <c r="D137" s="9"/>
      <c r="E137" s="9"/>
      <c r="F137" s="16"/>
      <c r="G137" s="20"/>
      <c r="J137" s="13"/>
    </row>
    <row r="138" spans="1:10" ht="15" customHeight="1" x14ac:dyDescent="0.25">
      <c r="A138" s="22" t="s">
        <v>122</v>
      </c>
      <c r="B138" s="23">
        <v>0.17100000000000001</v>
      </c>
      <c r="C138" s="16" t="str">
        <f>VLOOKUP(A138,'Caudal Sanitario'!$C:$X,1,FALSE)</f>
        <v>PN107</v>
      </c>
      <c r="D138" s="9"/>
      <c r="E138" s="9"/>
      <c r="F138" s="16"/>
      <c r="G138" s="20"/>
      <c r="J138" s="13"/>
    </row>
    <row r="139" spans="1:10" ht="15" customHeight="1" x14ac:dyDescent="0.25">
      <c r="A139" s="1" t="s">
        <v>202</v>
      </c>
      <c r="B139" s="2">
        <v>0.13500000000000001</v>
      </c>
      <c r="C139" s="16" t="str">
        <f>VLOOKUP(A139,'Caudal Sanitario'!$C:$X,1,FALSE)</f>
        <v>MH-PZ08</v>
      </c>
      <c r="D139" s="9"/>
      <c r="E139" s="9"/>
      <c r="F139" s="16"/>
      <c r="G139" s="20"/>
      <c r="J139" s="13"/>
    </row>
    <row r="140" spans="1:10" ht="15" customHeight="1" x14ac:dyDescent="0.25">
      <c r="A140" s="22" t="s">
        <v>94</v>
      </c>
      <c r="B140" s="23">
        <v>7.0999999999999994E-2</v>
      </c>
      <c r="C140" s="16" t="str">
        <f>VLOOKUP(A140,'Caudal Sanitario'!$C:$X,1,FALSE)</f>
        <v>PZ49</v>
      </c>
      <c r="D140" s="9"/>
      <c r="E140" s="9"/>
      <c r="F140" s="16"/>
      <c r="G140" s="20"/>
      <c r="J140" s="13"/>
    </row>
    <row r="141" spans="1:10" ht="15" customHeight="1" x14ac:dyDescent="0.25">
      <c r="A141" s="22" t="s">
        <v>175</v>
      </c>
      <c r="B141" s="23">
        <v>0.10100000000000001</v>
      </c>
      <c r="C141" s="16" t="str">
        <f>VLOOKUP(A141,'Caudal Sanitario'!$C:$X,1,FALSE)</f>
        <v>PZ93</v>
      </c>
      <c r="D141" s="9"/>
      <c r="E141" s="9"/>
      <c r="F141" s="16"/>
      <c r="G141" s="20"/>
      <c r="J141" s="13"/>
    </row>
    <row r="142" spans="1:10" ht="15" customHeight="1" x14ac:dyDescent="0.25">
      <c r="A142" s="22" t="s">
        <v>174</v>
      </c>
      <c r="B142" s="23">
        <v>0.376</v>
      </c>
      <c r="C142" s="16" t="str">
        <f>VLOOKUP(A142,'Caudal Sanitario'!$C:$X,1,FALSE)</f>
        <v>PZ106</v>
      </c>
      <c r="D142" s="9"/>
      <c r="E142" s="9"/>
      <c r="F142" s="16"/>
      <c r="G142" s="20"/>
      <c r="J142" s="13"/>
    </row>
    <row r="143" spans="1:10" ht="15" customHeight="1" x14ac:dyDescent="0.25">
      <c r="A143" s="22" t="s">
        <v>165</v>
      </c>
      <c r="B143" s="23">
        <v>0.38700000000000001</v>
      </c>
      <c r="C143" s="16" t="str">
        <f>VLOOKUP(A143,'Caudal Sanitario'!$C:$X,1,FALSE)</f>
        <v>PZ99</v>
      </c>
      <c r="D143" s="9"/>
      <c r="E143" s="9"/>
      <c r="F143" s="16"/>
      <c r="G143" s="20"/>
      <c r="J143" s="13"/>
    </row>
    <row r="144" spans="1:10" ht="15" customHeight="1" x14ac:dyDescent="0.25">
      <c r="A144" s="22" t="s">
        <v>117</v>
      </c>
      <c r="B144" s="23">
        <v>0.65400000000000003</v>
      </c>
      <c r="C144" s="16" t="str">
        <f>VLOOKUP(A144,'Caudal Sanitario'!$C:$X,1,FALSE)</f>
        <v>PN100</v>
      </c>
      <c r="D144" s="9"/>
      <c r="E144" s="9"/>
      <c r="F144" s="16"/>
      <c r="G144" s="20"/>
      <c r="J144" s="13"/>
    </row>
    <row r="145" spans="1:10" ht="15" customHeight="1" x14ac:dyDescent="0.25">
      <c r="A145" s="22" t="s">
        <v>186</v>
      </c>
      <c r="B145" s="23">
        <v>0.59799999999999998</v>
      </c>
      <c r="C145" s="16" t="str">
        <f>VLOOKUP(A145,'Caudal Sanitario'!$C:$X,1,FALSE)</f>
        <v>PN114</v>
      </c>
      <c r="D145" s="9"/>
      <c r="E145" s="9"/>
      <c r="F145" s="16"/>
      <c r="G145" s="20"/>
      <c r="J145" s="13"/>
    </row>
    <row r="146" spans="1:10" ht="15" customHeight="1" x14ac:dyDescent="0.25">
      <c r="A146" s="22" t="s">
        <v>187</v>
      </c>
      <c r="B146" s="23">
        <v>0.35099999999999998</v>
      </c>
      <c r="C146" s="16" t="str">
        <f>VLOOKUP(A146,'Caudal Sanitario'!$C:$X,1,FALSE)</f>
        <v>PN101</v>
      </c>
      <c r="D146" s="9"/>
      <c r="E146" s="9"/>
      <c r="F146" s="16"/>
      <c r="G146" s="20"/>
      <c r="J146" s="13"/>
    </row>
    <row r="147" spans="1:10" ht="15" customHeight="1" x14ac:dyDescent="0.25">
      <c r="A147" s="22" t="s">
        <v>188</v>
      </c>
      <c r="B147" s="23">
        <v>0.35</v>
      </c>
      <c r="C147" s="16" t="str">
        <f>VLOOKUP(A147,'Caudal Sanitario'!$C:$X,1,FALSE)</f>
        <v>PN105</v>
      </c>
      <c r="D147" s="9"/>
      <c r="E147" s="9"/>
      <c r="F147" s="16"/>
      <c r="G147" s="20"/>
      <c r="J147" s="13"/>
    </row>
    <row r="148" spans="1:10" ht="15" customHeight="1" x14ac:dyDescent="0.25">
      <c r="A148" s="22" t="s">
        <v>123</v>
      </c>
      <c r="B148" s="23">
        <v>0.45700000000000002</v>
      </c>
      <c r="C148" s="16" t="str">
        <f>VLOOKUP(A148,'Caudal Sanitario'!$C:$X,1,FALSE)</f>
        <v>PN109</v>
      </c>
      <c r="D148" s="9"/>
      <c r="E148" s="9"/>
      <c r="F148" s="16"/>
      <c r="G148" s="20"/>
      <c r="J148" s="13"/>
    </row>
    <row r="149" spans="1:10" ht="15" customHeight="1" x14ac:dyDescent="0.25">
      <c r="A149" s="22" t="s">
        <v>189</v>
      </c>
      <c r="B149" s="23">
        <v>0.36499999999999999</v>
      </c>
      <c r="C149" s="16" t="str">
        <f>VLOOKUP(A149,'Caudal Sanitario'!$C:$X,1,FALSE)</f>
        <v>PN108</v>
      </c>
      <c r="D149" s="9"/>
      <c r="E149" s="9"/>
      <c r="F149" s="16"/>
      <c r="G149" s="20"/>
      <c r="J149" s="13"/>
    </row>
    <row r="150" spans="1:10" ht="15" customHeight="1" x14ac:dyDescent="0.25">
      <c r="A150" s="22" t="s">
        <v>190</v>
      </c>
      <c r="B150" s="23">
        <v>0.55600000000000005</v>
      </c>
      <c r="C150" s="16" t="str">
        <f>VLOOKUP(A150,'Caudal Sanitario'!$C:$X,1,FALSE)</f>
        <v>PN111</v>
      </c>
      <c r="D150" s="9"/>
      <c r="E150" s="9"/>
      <c r="F150" s="16"/>
      <c r="G150" s="20"/>
      <c r="J150" s="13"/>
    </row>
    <row r="151" spans="1:10" ht="15" customHeight="1" x14ac:dyDescent="0.25">
      <c r="A151" s="22" t="s">
        <v>191</v>
      </c>
      <c r="B151" s="23">
        <v>0.26600000000000001</v>
      </c>
      <c r="C151" s="16" t="str">
        <f>VLOOKUP(A151,'Caudal Sanitario'!$C:$X,1,FALSE)</f>
        <v>PN113</v>
      </c>
      <c r="D151" s="9"/>
      <c r="E151" s="9"/>
      <c r="F151" s="16"/>
      <c r="G151" s="20"/>
      <c r="J151" s="13"/>
    </row>
    <row r="152" spans="1:10" ht="15" customHeight="1" x14ac:dyDescent="0.25">
      <c r="A152" s="22" t="s">
        <v>120</v>
      </c>
      <c r="B152" s="23">
        <v>0.443</v>
      </c>
      <c r="C152" s="16" t="str">
        <f>VLOOKUP(A152,'Caudal Sanitario'!$C:$X,1,FALSE)</f>
        <v>PN104</v>
      </c>
      <c r="D152" s="9"/>
      <c r="E152" s="9"/>
      <c r="F152" s="16"/>
      <c r="G152" s="20"/>
      <c r="J152" s="13"/>
    </row>
    <row r="153" spans="1:10" ht="15" customHeight="1" x14ac:dyDescent="0.25">
      <c r="A153" s="22" t="s">
        <v>119</v>
      </c>
      <c r="B153" s="23">
        <v>0.66900000000000004</v>
      </c>
      <c r="C153" s="16" t="str">
        <f>VLOOKUP(A153,'Caudal Sanitario'!$C:$X,1,FALSE)</f>
        <v>PN103</v>
      </c>
      <c r="D153" s="9"/>
      <c r="E153" s="9"/>
      <c r="F153" s="16"/>
      <c r="G153" s="20"/>
      <c r="J153" s="13"/>
    </row>
    <row r="154" spans="1:10" ht="15" customHeight="1" x14ac:dyDescent="0.25">
      <c r="A154" s="22" t="s">
        <v>37</v>
      </c>
      <c r="B154" s="23">
        <v>0.74299999999999999</v>
      </c>
      <c r="C154" s="16" t="str">
        <f>VLOOKUP(A154,'Caudal Sanitario'!$C:$X,1,FALSE)</f>
        <v>PZ35</v>
      </c>
      <c r="D154" s="9"/>
      <c r="E154" s="9"/>
      <c r="F154" s="16"/>
      <c r="G154" s="20"/>
      <c r="J154" s="13"/>
    </row>
    <row r="155" spans="1:10" ht="15" customHeight="1" x14ac:dyDescent="0.25">
      <c r="A155" s="22" t="s">
        <v>172</v>
      </c>
      <c r="B155" s="23">
        <v>0.14799999999999999</v>
      </c>
      <c r="C155" s="16" t="str">
        <f>VLOOKUP(A155,'Caudal Sanitario'!$C:$X,1,FALSE)</f>
        <v>MH-PZ44</v>
      </c>
      <c r="D155" s="9"/>
      <c r="E155" s="9"/>
      <c r="F155" s="16"/>
      <c r="G155" s="20"/>
      <c r="J155" s="13"/>
    </row>
    <row r="156" spans="1:10" ht="15" customHeight="1" x14ac:dyDescent="0.25">
      <c r="A156" s="22" t="s">
        <v>29</v>
      </c>
      <c r="B156" s="23">
        <v>1.7000000000000001E-2</v>
      </c>
      <c r="C156" s="16" t="str">
        <f>VLOOKUP(A156,'Caudal Sanitario'!$C:$X,1,FALSE)</f>
        <v>PZ24</v>
      </c>
      <c r="D156" s="9"/>
      <c r="E156" s="9"/>
      <c r="F156" s="16"/>
      <c r="G156" s="20"/>
      <c r="J156" s="13"/>
    </row>
    <row r="157" spans="1:10" ht="15" customHeight="1" x14ac:dyDescent="0.25">
      <c r="A157" s="22" t="s">
        <v>30</v>
      </c>
      <c r="B157" s="23">
        <v>3.6999999999999998E-2</v>
      </c>
      <c r="C157" s="16" t="str">
        <f>VLOOKUP(A157,'Caudal Sanitario'!$C:$X,1,FALSE)</f>
        <v>PZ25</v>
      </c>
      <c r="D157" s="9"/>
      <c r="E157" s="9"/>
      <c r="F157" s="16"/>
      <c r="G157" s="20"/>
      <c r="J157" s="13"/>
    </row>
    <row r="158" spans="1:10" ht="15" customHeight="1" x14ac:dyDescent="0.25">
      <c r="A158" s="22" t="s">
        <v>128</v>
      </c>
      <c r="B158" s="23">
        <v>0.02</v>
      </c>
      <c r="C158" s="16" t="str">
        <f>VLOOKUP(A158,'Caudal Sanitario'!$C:$X,1,FALSE)</f>
        <v>PN17</v>
      </c>
      <c r="D158" s="9"/>
      <c r="E158" s="9"/>
      <c r="F158" s="16"/>
      <c r="G158" s="20"/>
      <c r="J158" s="13"/>
    </row>
    <row r="159" spans="1:10" ht="15" customHeight="1" x14ac:dyDescent="0.25">
      <c r="A159" s="22"/>
      <c r="B159" s="23"/>
      <c r="C159" s="16"/>
      <c r="D159" s="9"/>
      <c r="E159" s="9"/>
      <c r="F159" s="16"/>
      <c r="G159" s="20"/>
      <c r="J159" s="13"/>
    </row>
    <row r="160" spans="1:10" ht="15" customHeight="1" x14ac:dyDescent="0.25">
      <c r="A160" s="22"/>
      <c r="B160" s="23"/>
      <c r="C160" s="16"/>
      <c r="D160" s="9"/>
      <c r="E160" s="9"/>
      <c r="F160" s="16"/>
      <c r="G160" s="20"/>
      <c r="J160" s="13"/>
    </row>
    <row r="161" spans="1:10" ht="15" customHeight="1" x14ac:dyDescent="0.25">
      <c r="A161" s="22"/>
      <c r="B161" s="23"/>
      <c r="C161" s="16"/>
      <c r="D161" s="9"/>
      <c r="E161" s="9"/>
      <c r="F161" s="16"/>
      <c r="G161" s="20"/>
      <c r="J161" s="13"/>
    </row>
    <row r="162" spans="1:10" ht="15" customHeight="1" x14ac:dyDescent="0.25">
      <c r="A162" s="1"/>
      <c r="B162" s="1"/>
      <c r="C162" s="6"/>
      <c r="D162" s="9"/>
      <c r="E162" s="9"/>
      <c r="F162" s="16"/>
      <c r="G162" s="20"/>
      <c r="J162" s="13"/>
    </row>
    <row r="163" spans="1:10" ht="15" customHeight="1" x14ac:dyDescent="0.25">
      <c r="A163" s="1"/>
      <c r="B163" s="1"/>
      <c r="C163" s="6"/>
      <c r="D163" s="9"/>
      <c r="E163" s="9"/>
      <c r="F163" s="16"/>
      <c r="G163" s="20"/>
      <c r="J163" s="13"/>
    </row>
    <row r="164" spans="1:10" ht="15" customHeight="1" x14ac:dyDescent="0.25">
      <c r="A164" s="1"/>
      <c r="B164" s="1"/>
      <c r="C164" s="6"/>
      <c r="D164" s="9"/>
      <c r="E164" s="9"/>
      <c r="J164" s="13"/>
    </row>
    <row r="165" spans="1:10" ht="15" customHeight="1" x14ac:dyDescent="0.25">
      <c r="A165" s="1"/>
      <c r="B165" s="1"/>
      <c r="C165" s="6"/>
      <c r="D165" s="9"/>
      <c r="E165" s="9"/>
      <c r="J165" s="13"/>
    </row>
    <row r="166" spans="1:10" ht="15" customHeight="1" x14ac:dyDescent="0.25">
      <c r="A166" s="1"/>
      <c r="B166" s="1"/>
      <c r="C166" s="6"/>
      <c r="D166" s="9"/>
      <c r="E166" s="9"/>
      <c r="J166" s="13"/>
    </row>
    <row r="167" spans="1:10" ht="15" customHeight="1" x14ac:dyDescent="0.25">
      <c r="A167" s="17" t="s">
        <v>73</v>
      </c>
      <c r="B167" s="18">
        <f>SUM(B3:B162)</f>
        <v>60.34099999999998</v>
      </c>
      <c r="D167" s="17" t="s">
        <v>73</v>
      </c>
      <c r="E167" s="17">
        <f>SUM(E3:E136)</f>
        <v>0.60499999999999998</v>
      </c>
    </row>
  </sheetData>
  <sortState ref="A3:B160">
    <sortCondition sortBy="cellColor" ref="A3:A160" dxfId="27"/>
  </sortState>
  <mergeCells count="2">
    <mergeCell ref="A1:B1"/>
    <mergeCell ref="D1:E1"/>
  </mergeCells>
  <conditionalFormatting sqref="D3:D166">
    <cfRule type="containsText" dxfId="26" priority="5" operator="containsText" text="135">
      <formula>NOT(ISERROR(SEARCH("135",D3)))</formula>
    </cfRule>
    <cfRule type="containsText" dxfId="25" priority="6" operator="containsText" text="135C276">
      <formula>NOT(ISERROR(SEARCH("135C276",D3)))</formula>
    </cfRule>
  </conditionalFormatting>
  <conditionalFormatting sqref="A168:A1048576 A1:A166">
    <cfRule type="duplicateValues" dxfId="24" priority="7"/>
  </conditionalFormatting>
  <conditionalFormatting sqref="D167">
    <cfRule type="duplicateValues" dxfId="23" priority="4"/>
  </conditionalFormatting>
  <conditionalFormatting sqref="A168:A1048576">
    <cfRule type="duplicateValues" dxfId="22" priority="3"/>
  </conditionalFormatting>
  <conditionalFormatting sqref="A167">
    <cfRule type="duplicateValues" dxfId="21" priority="2"/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1:AB268"/>
  <sheetViews>
    <sheetView tabSelected="1" view="pageBreakPreview" topLeftCell="J3" zoomScaleNormal="70" zoomScaleSheetLayoutView="100" workbookViewId="0">
      <selection activeCell="V10" sqref="V10"/>
    </sheetView>
  </sheetViews>
  <sheetFormatPr baseColWidth="10" defaultRowHeight="15" customHeight="1" x14ac:dyDescent="0.25"/>
  <cols>
    <col min="1" max="1" width="4.140625" style="24" bestFit="1" customWidth="1"/>
    <col min="2" max="2" width="14.85546875" style="24" bestFit="1" customWidth="1"/>
    <col min="3" max="3" width="9.42578125" style="24" bestFit="1" customWidth="1"/>
    <col min="4" max="4" width="9.42578125" style="24" customWidth="1"/>
    <col min="5" max="5" width="7.42578125" style="24" customWidth="1"/>
    <col min="6" max="6" width="8.5703125" style="24" customWidth="1"/>
    <col min="7" max="7" width="10.28515625" style="24" bestFit="1" customWidth="1"/>
    <col min="8" max="8" width="10.85546875" style="24" customWidth="1"/>
    <col min="9" max="9" width="10.140625" style="24" customWidth="1"/>
    <col min="10" max="10" width="10" style="24" customWidth="1"/>
    <col min="11" max="12" width="9.42578125" style="24" customWidth="1"/>
    <col min="13" max="13" width="7.28515625" style="24" customWidth="1"/>
    <col min="14" max="14" width="10.85546875" style="24" bestFit="1" customWidth="1"/>
    <col min="15" max="15" width="12.28515625" style="24" customWidth="1"/>
    <col min="16" max="16" width="10.85546875" style="24" customWidth="1"/>
    <col min="17" max="17" width="11.7109375" style="24" bestFit="1" customWidth="1"/>
    <col min="18" max="18" width="11.7109375" style="24" customWidth="1"/>
    <col min="19" max="19" width="10.28515625" style="24" customWidth="1"/>
    <col min="20" max="20" width="7.42578125" style="24" customWidth="1"/>
    <col min="21" max="21" width="8.42578125" style="24" bestFit="1" customWidth="1"/>
    <col min="22" max="23" width="6.85546875" style="24" customWidth="1"/>
    <col min="24" max="24" width="7.5703125" style="24" bestFit="1" customWidth="1"/>
    <col min="25" max="25" width="12.140625" style="24" bestFit="1" customWidth="1"/>
    <col min="26" max="26" width="2" style="24" bestFit="1" customWidth="1"/>
    <col min="27" max="27" width="12.28515625" style="24" bestFit="1" customWidth="1"/>
    <col min="28" max="16384" width="11.42578125" style="24"/>
  </cols>
  <sheetData>
    <row r="1" spans="2:26" ht="15" customHeight="1" x14ac:dyDescent="0.25">
      <c r="C1" s="52" t="s">
        <v>216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2:26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2:26" ht="45" customHeight="1" x14ac:dyDescent="0.25">
      <c r="E3" s="49" t="s">
        <v>199</v>
      </c>
      <c r="F3" s="49"/>
      <c r="G3" s="49"/>
      <c r="H3" s="49" t="s">
        <v>200</v>
      </c>
      <c r="I3" s="49"/>
      <c r="J3" s="41" t="s">
        <v>74</v>
      </c>
      <c r="K3" s="41" t="s">
        <v>75</v>
      </c>
      <c r="L3" s="41" t="s">
        <v>76</v>
      </c>
      <c r="M3" s="41" t="s">
        <v>205</v>
      </c>
      <c r="N3" s="41" t="s">
        <v>206</v>
      </c>
      <c r="O3" s="41" t="s">
        <v>77</v>
      </c>
      <c r="P3" s="41" t="s">
        <v>78</v>
      </c>
      <c r="Q3" s="41" t="s">
        <v>181</v>
      </c>
      <c r="R3" s="41" t="s">
        <v>182</v>
      </c>
    </row>
    <row r="4" spans="2:26" ht="15" customHeight="1" x14ac:dyDescent="0.25">
      <c r="E4" s="50" t="s">
        <v>79</v>
      </c>
      <c r="F4" s="50"/>
      <c r="G4" s="50"/>
      <c r="H4" s="50" t="s">
        <v>79</v>
      </c>
      <c r="I4" s="50"/>
      <c r="J4" s="41"/>
      <c r="K4" s="42" t="s">
        <v>80</v>
      </c>
      <c r="L4" s="42" t="s">
        <v>80</v>
      </c>
      <c r="M4" s="41"/>
      <c r="N4" s="42" t="s">
        <v>81</v>
      </c>
      <c r="O4" s="42" t="s">
        <v>82</v>
      </c>
      <c r="P4" s="42" t="s">
        <v>82</v>
      </c>
      <c r="Q4" s="42" t="s">
        <v>82</v>
      </c>
      <c r="R4" s="42" t="s">
        <v>82</v>
      </c>
    </row>
    <row r="5" spans="2:26" ht="15" customHeight="1" x14ac:dyDescent="0.25">
      <c r="E5" s="51">
        <v>61.024000000000001</v>
      </c>
      <c r="F5" s="51"/>
      <c r="G5" s="51"/>
      <c r="H5" s="51">
        <f>+E5</f>
        <v>61.024000000000001</v>
      </c>
      <c r="I5" s="51"/>
      <c r="J5" s="26">
        <v>1</v>
      </c>
      <c r="K5" s="27">
        <v>107.7</v>
      </c>
      <c r="L5" s="27">
        <v>12.3</v>
      </c>
      <c r="M5" s="27">
        <v>0.85</v>
      </c>
      <c r="N5" s="27">
        <v>140</v>
      </c>
      <c r="O5" s="27">
        <v>0.5</v>
      </c>
      <c r="P5" s="27">
        <v>0.2</v>
      </c>
      <c r="Q5" s="27">
        <v>2.67</v>
      </c>
      <c r="R5" s="27">
        <v>0.2</v>
      </c>
      <c r="S5" s="28"/>
      <c r="T5" s="28"/>
    </row>
    <row r="6" spans="2:26" ht="15" customHeight="1" x14ac:dyDescent="0.25">
      <c r="C6" s="29"/>
      <c r="D6" s="29"/>
      <c r="E6" s="29"/>
      <c r="F6" s="29"/>
      <c r="G6" s="29"/>
      <c r="H6" s="29"/>
      <c r="I6" s="29"/>
      <c r="J6" s="29"/>
      <c r="K6" s="28"/>
      <c r="L6" s="28"/>
      <c r="M6" s="28"/>
      <c r="N6" s="28"/>
      <c r="O6" s="29"/>
      <c r="P6" s="29"/>
      <c r="U6" s="29"/>
      <c r="V6" s="29"/>
      <c r="W6" s="29"/>
      <c r="X6" s="29"/>
    </row>
    <row r="7" spans="2:26" ht="30" customHeight="1" x14ac:dyDescent="0.25">
      <c r="C7" s="49" t="s">
        <v>83</v>
      </c>
      <c r="D7" s="49" t="s">
        <v>84</v>
      </c>
      <c r="E7" s="49" t="s">
        <v>85</v>
      </c>
      <c r="F7" s="49"/>
      <c r="G7" s="49" t="s">
        <v>86</v>
      </c>
      <c r="H7" s="49" t="s">
        <v>87</v>
      </c>
      <c r="I7" s="49" t="s">
        <v>88</v>
      </c>
      <c r="J7" s="49" t="s">
        <v>207</v>
      </c>
      <c r="K7" s="49" t="s">
        <v>89</v>
      </c>
      <c r="L7" s="49"/>
      <c r="M7" s="49" t="s">
        <v>208</v>
      </c>
      <c r="N7" s="49" t="s">
        <v>97</v>
      </c>
      <c r="O7" s="49" t="s">
        <v>90</v>
      </c>
      <c r="P7" s="49" t="s">
        <v>91</v>
      </c>
      <c r="Q7" s="49" t="s">
        <v>209</v>
      </c>
      <c r="R7" s="49" t="s">
        <v>180</v>
      </c>
      <c r="S7" s="49" t="s">
        <v>210</v>
      </c>
      <c r="T7" s="49" t="s">
        <v>211</v>
      </c>
      <c r="U7" s="49" t="s">
        <v>212</v>
      </c>
      <c r="V7" s="49" t="s">
        <v>213</v>
      </c>
      <c r="W7" s="49" t="s">
        <v>214</v>
      </c>
      <c r="X7" s="49" t="s">
        <v>215</v>
      </c>
      <c r="Y7" s="49" t="s">
        <v>168</v>
      </c>
      <c r="Z7" s="49" t="s">
        <v>95</v>
      </c>
    </row>
    <row r="8" spans="2:26" ht="30" customHeight="1" x14ac:dyDescent="0.25">
      <c r="B8" s="30" t="s">
        <v>0</v>
      </c>
      <c r="C8" s="49"/>
      <c r="D8" s="49"/>
      <c r="E8" s="41" t="s">
        <v>92</v>
      </c>
      <c r="F8" s="41" t="s">
        <v>93</v>
      </c>
      <c r="G8" s="49"/>
      <c r="H8" s="49"/>
      <c r="I8" s="49"/>
      <c r="J8" s="49"/>
      <c r="K8" s="41" t="s">
        <v>92</v>
      </c>
      <c r="L8" s="41" t="s">
        <v>93</v>
      </c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2:26" s="35" customFormat="1" ht="15" customHeight="1" x14ac:dyDescent="0.25">
      <c r="B9" s="31" t="str">
        <f t="shared" ref="B9:B136" si="0">IF(C9="","",CONCATENATE(C9,"-",D9))</f>
        <v>PN104-PN103</v>
      </c>
      <c r="C9" s="32" t="s">
        <v>120</v>
      </c>
      <c r="D9" s="32" t="s">
        <v>119</v>
      </c>
      <c r="E9" s="33">
        <f>IF(C9="","",IFERROR(VLOOKUP(C9,Areas2048!$A$3:$B$189,2,FALSE),0))</f>
        <v>0.443</v>
      </c>
      <c r="F9" s="33">
        <f>IF(C9="","",E9+SUMIF($D$9:$D$476,$C9,$F$9:$F$476))</f>
        <v>0.443</v>
      </c>
      <c r="G9" s="32">
        <f t="shared" ref="G9" si="1">IF(C9="","",ROUND(F9*$K$5,0))</f>
        <v>48</v>
      </c>
      <c r="H9" s="32">
        <f t="shared" ref="H9" si="2">IF(C9="","",ROUND(F9*$L$5,0))</f>
        <v>5</v>
      </c>
      <c r="I9" s="32">
        <f t="shared" ref="I9" si="3">IF(C9="","",H9+G9)</f>
        <v>53</v>
      </c>
      <c r="J9" s="34">
        <f t="shared" ref="J9" si="4">IF(C9="","",($N$5*I9*$M$5)/86400)</f>
        <v>7.2997685185185179E-2</v>
      </c>
      <c r="K9" s="33">
        <f>IF(C9="","",IFERROR(VLOOKUP(C9,Areas2048!$D$2:$E$194,2,FALSE),0))</f>
        <v>0</v>
      </c>
      <c r="L9" s="33">
        <f>IF(C9="","",K9+SUMIF($D$9:$D$476,$C9,$L$9:$L$476))</f>
        <v>0</v>
      </c>
      <c r="M9" s="34">
        <f t="shared" ref="M9" si="5">IF(C9="","",L9*$O$5)</f>
        <v>0</v>
      </c>
      <c r="N9" s="34">
        <f t="shared" ref="N9" si="6">IF(C9="","",M9+J9)</f>
        <v>7.2997685185185179E-2</v>
      </c>
      <c r="O9" s="34">
        <f t="shared" ref="O9" si="7">IF(C9="","",IF(G9=0,0,IF(3.5/((G9/1000)^0.1)&lt;1.4,1.4,IF(3.5/((G9/1000)^0.1)&gt;3.8,3.8,3.5/((G9/1000)^0.1)))))</f>
        <v>3.8</v>
      </c>
      <c r="P9" s="34">
        <f t="shared" ref="P9" si="8">IF(C9="","",N9*O9)</f>
        <v>0.27739120370370368</v>
      </c>
      <c r="Q9" s="34">
        <f t="shared" ref="Q9" si="9">IF(C9="","",F9*$P$5)</f>
        <v>8.8600000000000012E-2</v>
      </c>
      <c r="R9" s="34" t="s">
        <v>183</v>
      </c>
      <c r="S9" s="34">
        <f>IF(C9="","",IF(R9="si",$R$5,$Q$5))</f>
        <v>2.67</v>
      </c>
      <c r="T9" s="34">
        <f>IF(C9="","",E9*S9)</f>
        <v>1.1828099999999999</v>
      </c>
      <c r="U9" s="34">
        <f>IF(C9="","",T9+SUMIF($D$9:$D$476,$C9,$U$9:$U$476))</f>
        <v>1.1828099999999999</v>
      </c>
      <c r="V9" s="34"/>
      <c r="W9" s="34"/>
      <c r="X9" s="34">
        <f t="shared" ref="X9:X26" si="10">IF(C9="","",IF(P9+U9+Q9+V9&lt;1.5,1.5,P9+U9+Q9+V9))</f>
        <v>1.5488012037037036</v>
      </c>
      <c r="Y9" s="34" t="s">
        <v>185</v>
      </c>
      <c r="Z9" s="34"/>
    </row>
    <row r="10" spans="2:26" s="35" customFormat="1" ht="15" customHeight="1" x14ac:dyDescent="0.25">
      <c r="B10" s="31" t="str">
        <f t="shared" ref="B10:B27" si="11">IF(C10="","",CONCATENATE(C10,"-",D10))</f>
        <v>PN103-PZ99</v>
      </c>
      <c r="C10" s="32" t="s">
        <v>119</v>
      </c>
      <c r="D10" s="32" t="s">
        <v>165</v>
      </c>
      <c r="E10" s="33">
        <f>IF(C10="","",IFERROR(VLOOKUP(C10,Areas2048!$A$3:$B$189,2,FALSE),0))</f>
        <v>0.66900000000000004</v>
      </c>
      <c r="F10" s="33">
        <f>IF(C10="","",E10+SUMIF($D$9:$D$476,$C10,$F$9:$F$476))</f>
        <v>1.1120000000000001</v>
      </c>
      <c r="G10" s="32">
        <f t="shared" ref="G10:G75" si="12">IF(C10="","",ROUND(F10*$K$5,0))</f>
        <v>120</v>
      </c>
      <c r="H10" s="32">
        <f t="shared" ref="H10:H75" si="13">IF(C10="","",ROUND(F10*$L$5,0))</f>
        <v>14</v>
      </c>
      <c r="I10" s="32">
        <f t="shared" ref="I10:I75" si="14">IF(C10="","",H10+G10)</f>
        <v>134</v>
      </c>
      <c r="J10" s="34">
        <f t="shared" ref="J10:J75" si="15">IF(C10="","",($N$5*I10*$M$5)/86400)</f>
        <v>0.18456018518518519</v>
      </c>
      <c r="K10" s="33">
        <f>IF(C10="","",IFERROR(VLOOKUP(C10,Areas2048!$D$2:$E$194,2,FALSE),0))</f>
        <v>0</v>
      </c>
      <c r="L10" s="33">
        <f>IF(C10="","",K10+SUMIF($D$9:$D$476,$C10,$L$9:$L$476))</f>
        <v>0</v>
      </c>
      <c r="M10" s="34">
        <f t="shared" ref="M10:M75" si="16">IF(C10="","",L10*$O$5)</f>
        <v>0</v>
      </c>
      <c r="N10" s="34">
        <f t="shared" ref="N10:N75" si="17">IF(C10="","",M10+J10)</f>
        <v>0.18456018518518519</v>
      </c>
      <c r="O10" s="34">
        <f t="shared" ref="O10:O75" si="18">IF(C10="","",IF(G10=0,0,IF(3.5/((G10/1000)^0.1)&lt;1.4,1.4,IF(3.5/((G10/1000)^0.1)&gt;3.8,3.8,3.5/((G10/1000)^0.1)))))</f>
        <v>3.8</v>
      </c>
      <c r="P10" s="34">
        <f t="shared" ref="P10:P75" si="19">IF(C10="","",N10*O10)</f>
        <v>0.7013287037037037</v>
      </c>
      <c r="Q10" s="34">
        <f t="shared" ref="Q10:Q75" si="20">IF(C10="","",F10*$P$5)</f>
        <v>0.22240000000000004</v>
      </c>
      <c r="R10" s="34" t="s">
        <v>183</v>
      </c>
      <c r="S10" s="34">
        <f t="shared" ref="S10:S27" si="21">IF(C10="","",IF(R10="si",$R$5,$Q$5))</f>
        <v>2.67</v>
      </c>
      <c r="T10" s="34">
        <f t="shared" ref="T10:T27" si="22">IF(C10="","",E10*S10)</f>
        <v>1.78623</v>
      </c>
      <c r="U10" s="34">
        <f>IF(C10="","",T10+SUMIF($D$9:$D$476,$C10,$U$9:$U$476))</f>
        <v>2.9690399999999997</v>
      </c>
      <c r="V10" s="34"/>
      <c r="W10" s="34"/>
      <c r="X10" s="34">
        <f t="shared" si="10"/>
        <v>3.8927687037037031</v>
      </c>
      <c r="Y10" s="34" t="s">
        <v>185</v>
      </c>
      <c r="Z10" s="34"/>
    </row>
    <row r="11" spans="2:26" s="35" customFormat="1" ht="15" customHeight="1" x14ac:dyDescent="0.25">
      <c r="B11" s="31" t="str">
        <f t="shared" si="11"/>
        <v>PZ99-PN101</v>
      </c>
      <c r="C11" s="32" t="s">
        <v>165</v>
      </c>
      <c r="D11" s="32" t="s">
        <v>187</v>
      </c>
      <c r="E11" s="33">
        <f>IF(C11="","",IFERROR(VLOOKUP(C11,Areas2048!$A$3:$B$189,2,FALSE),0))</f>
        <v>0.38700000000000001</v>
      </c>
      <c r="F11" s="33">
        <f>IF(C11="","",E11+SUMIF($D$9:$D$476,$C11,$F$9:$F$476))</f>
        <v>1.4990000000000001</v>
      </c>
      <c r="G11" s="32">
        <f t="shared" si="12"/>
        <v>161</v>
      </c>
      <c r="H11" s="32">
        <f t="shared" si="13"/>
        <v>18</v>
      </c>
      <c r="I11" s="32">
        <f t="shared" si="14"/>
        <v>179</v>
      </c>
      <c r="J11" s="34">
        <f t="shared" si="15"/>
        <v>0.24653935185185186</v>
      </c>
      <c r="K11" s="33">
        <f>IF(C11="","",IFERROR(VLOOKUP(C11,Areas2048!$D$2:$E$194,2,FALSE),0))</f>
        <v>0</v>
      </c>
      <c r="L11" s="33">
        <f>IF(C11="","",K11+SUMIF($D$9:$D$476,$C11,$L$9:$L$476))</f>
        <v>0</v>
      </c>
      <c r="M11" s="34">
        <f t="shared" si="16"/>
        <v>0</v>
      </c>
      <c r="N11" s="34">
        <f t="shared" si="17"/>
        <v>0.24653935185185186</v>
      </c>
      <c r="O11" s="34">
        <f t="shared" si="18"/>
        <v>3.8</v>
      </c>
      <c r="P11" s="34">
        <f t="shared" si="19"/>
        <v>0.93684953703703699</v>
      </c>
      <c r="Q11" s="34">
        <f t="shared" si="20"/>
        <v>0.29980000000000007</v>
      </c>
      <c r="R11" s="34" t="s">
        <v>183</v>
      </c>
      <c r="S11" s="34">
        <f t="shared" si="21"/>
        <v>2.67</v>
      </c>
      <c r="T11" s="34">
        <f t="shared" si="22"/>
        <v>1.03329</v>
      </c>
      <c r="U11" s="34">
        <f>IF(C11="","",T11+SUMIF($D$9:$D$476,$C11,$U$9:$U$476))</f>
        <v>4.0023299999999997</v>
      </c>
      <c r="V11" s="34"/>
      <c r="W11" s="34"/>
      <c r="X11" s="34">
        <f t="shared" si="10"/>
        <v>5.2389795370370367</v>
      </c>
      <c r="Y11" s="34" t="s">
        <v>185</v>
      </c>
      <c r="Z11" s="34"/>
    </row>
    <row r="12" spans="2:26" s="35" customFormat="1" ht="15" customHeight="1" x14ac:dyDescent="0.25">
      <c r="B12" s="31" t="str">
        <f t="shared" si="11"/>
        <v>PN101-PN105</v>
      </c>
      <c r="C12" s="32" t="s">
        <v>187</v>
      </c>
      <c r="D12" s="32" t="s">
        <v>188</v>
      </c>
      <c r="E12" s="33">
        <f>IF(C12="","",IFERROR(VLOOKUP(C12,Areas2048!$A$3:$B$189,2,FALSE),0))</f>
        <v>0.35099999999999998</v>
      </c>
      <c r="F12" s="33">
        <f>IF(C12="","",E12+SUMIF($D$9:$D$476,$C12,$F$9:$F$476))</f>
        <v>2.504</v>
      </c>
      <c r="G12" s="32">
        <f t="shared" si="12"/>
        <v>270</v>
      </c>
      <c r="H12" s="32">
        <f t="shared" si="13"/>
        <v>31</v>
      </c>
      <c r="I12" s="32">
        <f t="shared" si="14"/>
        <v>301</v>
      </c>
      <c r="J12" s="34">
        <f t="shared" si="15"/>
        <v>0.41457175925925926</v>
      </c>
      <c r="K12" s="33">
        <f>IF(C12="","",IFERROR(VLOOKUP(C12,Areas2048!$D$2:$E$194,2,FALSE),0))</f>
        <v>0</v>
      </c>
      <c r="L12" s="33">
        <f>IF(C12="","",K12+SUMIF($D$9:$D$476,$C12,$L$9:$L$476))</f>
        <v>0</v>
      </c>
      <c r="M12" s="34">
        <f t="shared" si="16"/>
        <v>0</v>
      </c>
      <c r="N12" s="34">
        <f t="shared" si="17"/>
        <v>0.41457175925925926</v>
      </c>
      <c r="O12" s="34">
        <f t="shared" si="18"/>
        <v>3.8</v>
      </c>
      <c r="P12" s="34">
        <f t="shared" si="19"/>
        <v>1.575372685185185</v>
      </c>
      <c r="Q12" s="34">
        <f t="shared" si="20"/>
        <v>0.50080000000000002</v>
      </c>
      <c r="R12" s="34" t="s">
        <v>176</v>
      </c>
      <c r="S12" s="34">
        <f t="shared" si="21"/>
        <v>0.2</v>
      </c>
      <c r="T12" s="34">
        <f t="shared" si="22"/>
        <v>7.0199999999999999E-2</v>
      </c>
      <c r="U12" s="34">
        <f>IF(C12="","",T12+SUMIF($D$9:$D$476,$C12,$U$9:$U$476))</f>
        <v>4.2033299999999993</v>
      </c>
      <c r="V12" s="34"/>
      <c r="W12" s="34"/>
      <c r="X12" s="34">
        <f t="shared" si="10"/>
        <v>6.2795026851851841</v>
      </c>
      <c r="Y12" s="34" t="s">
        <v>185</v>
      </c>
      <c r="Z12" s="34"/>
    </row>
    <row r="13" spans="2:26" s="35" customFormat="1" ht="15" customHeight="1" x14ac:dyDescent="0.25">
      <c r="B13" s="31" t="str">
        <f t="shared" si="11"/>
        <v>PN105-PN108</v>
      </c>
      <c r="C13" s="32" t="s">
        <v>188</v>
      </c>
      <c r="D13" s="32" t="s">
        <v>189</v>
      </c>
      <c r="E13" s="33">
        <f>IF(C13="","",IFERROR(VLOOKUP(C13,Areas2048!$A$3:$B$189,2,FALSE),0))</f>
        <v>0.35</v>
      </c>
      <c r="F13" s="33">
        <f>IF(C13="","",E13+SUMIF($D$9:$D$476,$C13,$F$9:$F$476))</f>
        <v>3.452</v>
      </c>
      <c r="G13" s="32">
        <f t="shared" si="12"/>
        <v>372</v>
      </c>
      <c r="H13" s="32">
        <f t="shared" si="13"/>
        <v>42</v>
      </c>
      <c r="I13" s="32">
        <f t="shared" si="14"/>
        <v>414</v>
      </c>
      <c r="J13" s="34">
        <f t="shared" si="15"/>
        <v>0.57020833333333332</v>
      </c>
      <c r="K13" s="33">
        <f>IF(C13="","",IFERROR(VLOOKUP(C13,Areas2048!$D$2:$E$194,2,FALSE),0))</f>
        <v>0</v>
      </c>
      <c r="L13" s="33">
        <f>IF(C13="","",K13+SUMIF($D$9:$D$476,$C13,$L$9:$L$476))</f>
        <v>0</v>
      </c>
      <c r="M13" s="34">
        <f t="shared" si="16"/>
        <v>0</v>
      </c>
      <c r="N13" s="34">
        <f t="shared" si="17"/>
        <v>0.57020833333333332</v>
      </c>
      <c r="O13" s="34">
        <f t="shared" si="18"/>
        <v>3.8</v>
      </c>
      <c r="P13" s="34">
        <f t="shared" si="19"/>
        <v>2.1667916666666667</v>
      </c>
      <c r="Q13" s="34">
        <f t="shared" si="20"/>
        <v>0.69040000000000001</v>
      </c>
      <c r="R13" s="34" t="s">
        <v>176</v>
      </c>
      <c r="S13" s="34">
        <f t="shared" si="21"/>
        <v>0.2</v>
      </c>
      <c r="T13" s="34">
        <f t="shared" si="22"/>
        <v>6.9999999999999993E-2</v>
      </c>
      <c r="U13" s="34">
        <f>IF(C13="","",T13+SUMIF($D$9:$D$476,$C13,$U$9:$U$476))</f>
        <v>5.8699899999999996</v>
      </c>
      <c r="V13" s="34"/>
      <c r="W13" s="34"/>
      <c r="X13" s="34">
        <f t="shared" si="10"/>
        <v>8.7271816666666666</v>
      </c>
      <c r="Y13" s="34" t="s">
        <v>185</v>
      </c>
      <c r="Z13" s="34"/>
    </row>
    <row r="14" spans="2:26" s="35" customFormat="1" ht="15" customHeight="1" x14ac:dyDescent="0.25">
      <c r="B14" s="31" t="str">
        <f t="shared" si="11"/>
        <v>PN108-EBAR</v>
      </c>
      <c r="C14" s="32" t="s">
        <v>189</v>
      </c>
      <c r="D14" s="32" t="s">
        <v>184</v>
      </c>
      <c r="E14" s="33">
        <f>IF(C14="","",IFERROR(VLOOKUP(C14,Areas2048!$A$3:$B$189,2,FALSE),0))</f>
        <v>0.36499999999999999</v>
      </c>
      <c r="F14" s="33">
        <f>IF(C14="","",E14+SUMIF($D$9:$D$476,$C14,$F$9:$F$476))</f>
        <v>5.0960000000000001</v>
      </c>
      <c r="G14" s="32">
        <f t="shared" si="12"/>
        <v>549</v>
      </c>
      <c r="H14" s="32">
        <f t="shared" si="13"/>
        <v>63</v>
      </c>
      <c r="I14" s="32">
        <f t="shared" si="14"/>
        <v>612</v>
      </c>
      <c r="J14" s="34">
        <f t="shared" si="15"/>
        <v>0.84291666666666665</v>
      </c>
      <c r="K14" s="33">
        <f>IF(C14="","",IFERROR(VLOOKUP(C14,Areas2048!$D$2:$E$194,2,FALSE),0))</f>
        <v>0</v>
      </c>
      <c r="L14" s="33">
        <f>IF(C14="","",K14+SUMIF($D$9:$D$476,$C14,$L$9:$L$476))</f>
        <v>0</v>
      </c>
      <c r="M14" s="34">
        <f t="shared" si="16"/>
        <v>0</v>
      </c>
      <c r="N14" s="34">
        <f t="shared" si="17"/>
        <v>0.84291666666666665</v>
      </c>
      <c r="O14" s="34">
        <f t="shared" si="18"/>
        <v>3.7163003812174291</v>
      </c>
      <c r="P14" s="34">
        <f t="shared" si="19"/>
        <v>3.1325315296678578</v>
      </c>
      <c r="Q14" s="34">
        <f t="shared" si="20"/>
        <v>1.0192000000000001</v>
      </c>
      <c r="R14" s="34" t="s">
        <v>183</v>
      </c>
      <c r="S14" s="34">
        <f t="shared" si="21"/>
        <v>2.67</v>
      </c>
      <c r="T14" s="34">
        <f t="shared" si="22"/>
        <v>0.97454999999999992</v>
      </c>
      <c r="U14" s="34">
        <f>IF(C14="","",T14+SUMIF($D$9:$D$476,$C14,$U$9:$U$476))</f>
        <v>10.259470000000002</v>
      </c>
      <c r="V14" s="34"/>
      <c r="W14" s="34"/>
      <c r="X14" s="34">
        <f t="shared" si="10"/>
        <v>14.41120152966786</v>
      </c>
      <c r="Y14" s="34" t="s">
        <v>185</v>
      </c>
      <c r="Z14" s="34" t="s">
        <v>201</v>
      </c>
    </row>
    <row r="15" spans="2:26" s="35" customFormat="1" ht="15" customHeight="1" x14ac:dyDescent="0.25">
      <c r="B15" s="31" t="str">
        <f t="shared" si="11"/>
        <v/>
      </c>
      <c r="C15" s="32"/>
      <c r="D15" s="32"/>
      <c r="E15" s="33" t="str">
        <f>IF(C15="","",IFERROR(VLOOKUP(C15,Areas2048!$A$3:$B$189,2,FALSE),0))</f>
        <v/>
      </c>
      <c r="F15" s="33" t="str">
        <f>IF(C15="","",E15+SUMIF($D$9:$D$476,$C15,$F$9:$F$476))</f>
        <v/>
      </c>
      <c r="G15" s="32" t="str">
        <f t="shared" si="12"/>
        <v/>
      </c>
      <c r="H15" s="32" t="str">
        <f t="shared" si="13"/>
        <v/>
      </c>
      <c r="I15" s="32" t="str">
        <f t="shared" si="14"/>
        <v/>
      </c>
      <c r="J15" s="34" t="str">
        <f t="shared" si="15"/>
        <v/>
      </c>
      <c r="K15" s="33" t="str">
        <f>IF(C15="","",IFERROR(VLOOKUP(C15,Areas2048!$D$2:$E$194,2,FALSE),0))</f>
        <v/>
      </c>
      <c r="L15" s="33" t="str">
        <f>IF(C15="","",K15+SUMIF($D$9:$D$476,$C15,$L$9:$L$476))</f>
        <v/>
      </c>
      <c r="M15" s="34" t="str">
        <f t="shared" si="16"/>
        <v/>
      </c>
      <c r="N15" s="34" t="str">
        <f t="shared" si="17"/>
        <v/>
      </c>
      <c r="O15" s="34" t="str">
        <f t="shared" si="18"/>
        <v/>
      </c>
      <c r="P15" s="34" t="str">
        <f t="shared" si="19"/>
        <v/>
      </c>
      <c r="Q15" s="34" t="str">
        <f t="shared" si="20"/>
        <v/>
      </c>
      <c r="R15" s="34"/>
      <c r="S15" s="34"/>
      <c r="T15" s="34"/>
      <c r="U15" s="34"/>
      <c r="V15" s="34"/>
      <c r="W15" s="34"/>
      <c r="X15" s="34" t="str">
        <f t="shared" si="10"/>
        <v/>
      </c>
      <c r="Y15" s="34"/>
      <c r="Z15" s="34"/>
    </row>
    <row r="16" spans="2:26" s="35" customFormat="1" ht="15" customHeight="1" x14ac:dyDescent="0.25">
      <c r="B16" s="31" t="str">
        <f t="shared" si="11"/>
        <v>PN113-PN110</v>
      </c>
      <c r="C16" s="32" t="s">
        <v>191</v>
      </c>
      <c r="D16" s="32" t="s">
        <v>192</v>
      </c>
      <c r="E16" s="33">
        <f>IF(C16="","",IFERROR(VLOOKUP(C16,Areas2048!$A$3:$B$189,2,FALSE),0))</f>
        <v>0.26600000000000001</v>
      </c>
      <c r="F16" s="33">
        <f>IF(C16="","",E16+SUMIF($D$9:$D$476,$C16,$F$9:$F$476))</f>
        <v>0.26600000000000001</v>
      </c>
      <c r="G16" s="32">
        <f t="shared" si="12"/>
        <v>29</v>
      </c>
      <c r="H16" s="32">
        <f t="shared" si="13"/>
        <v>3</v>
      </c>
      <c r="I16" s="32">
        <f t="shared" si="14"/>
        <v>32</v>
      </c>
      <c r="J16" s="34">
        <f t="shared" si="15"/>
        <v>4.4074074074074071E-2</v>
      </c>
      <c r="K16" s="33">
        <f>IF(C16="","",IFERROR(VLOOKUP(C16,Areas2048!$D$2:$E$194,2,FALSE),0))</f>
        <v>0</v>
      </c>
      <c r="L16" s="33">
        <f>IF(C16="","",K16+SUMIF($D$9:$D$476,$C16,$L$9:$L$476))</f>
        <v>0</v>
      </c>
      <c r="M16" s="34">
        <f t="shared" si="16"/>
        <v>0</v>
      </c>
      <c r="N16" s="34">
        <f t="shared" si="17"/>
        <v>4.4074074074074071E-2</v>
      </c>
      <c r="O16" s="34">
        <f t="shared" si="18"/>
        <v>3.8</v>
      </c>
      <c r="P16" s="34">
        <f t="shared" si="19"/>
        <v>0.16748148148148145</v>
      </c>
      <c r="Q16" s="34">
        <f t="shared" si="20"/>
        <v>5.3200000000000004E-2</v>
      </c>
      <c r="R16" s="34" t="s">
        <v>183</v>
      </c>
      <c r="S16" s="34">
        <f t="shared" si="21"/>
        <v>2.67</v>
      </c>
      <c r="T16" s="34">
        <f t="shared" si="22"/>
        <v>0.71022000000000007</v>
      </c>
      <c r="U16" s="34">
        <f>IF(C16="","",T16+SUMIF($D$9:$D$476,$C16,$U$9:$U$476))</f>
        <v>0.71022000000000007</v>
      </c>
      <c r="V16" s="34"/>
      <c r="W16" s="34"/>
      <c r="X16" s="34">
        <f t="shared" si="10"/>
        <v>1.5</v>
      </c>
      <c r="Y16" s="34" t="s">
        <v>185</v>
      </c>
      <c r="Z16" s="34"/>
    </row>
    <row r="17" spans="2:26" s="35" customFormat="1" ht="15" customHeight="1" x14ac:dyDescent="0.25">
      <c r="B17" s="31" t="str">
        <f>IF(C17="","",CONCATENATE(C17,"-",D17))</f>
        <v>PN110-PN108</v>
      </c>
      <c r="C17" s="32" t="s">
        <v>192</v>
      </c>
      <c r="D17" s="32" t="s">
        <v>189</v>
      </c>
      <c r="E17" s="33">
        <f>IF(C17="","",IFERROR(VLOOKUP(C17,Areas2048!$A$3:$B$189,2,FALSE),0))</f>
        <v>0</v>
      </c>
      <c r="F17" s="33">
        <f>IF(C17="","",E17+SUMIF($D$9:$D$476,$C17,$F$9:$F$476))</f>
        <v>0.82200000000000006</v>
      </c>
      <c r="G17" s="32">
        <f>IF(C17="","",ROUND(F17*$K$5,0))</f>
        <v>89</v>
      </c>
      <c r="H17" s="32">
        <f>IF(C17="","",ROUND(F17*$L$5,0))</f>
        <v>10</v>
      </c>
      <c r="I17" s="32">
        <f>IF(C17="","",H17+G17)</f>
        <v>99</v>
      </c>
      <c r="J17" s="34">
        <f>IF(C17="","",($N$5*I17*$M$5)/86400)</f>
        <v>0.13635416666666667</v>
      </c>
      <c r="K17" s="33">
        <f>IF(C17="","",IFERROR(VLOOKUP(C17,Areas2048!$D$2:$E$194,2,FALSE),0))</f>
        <v>0</v>
      </c>
      <c r="L17" s="33">
        <f>IF(C17="","",K17+SUMIF($D$9:$D$476,$C17,$L$9:$L$476))</f>
        <v>0</v>
      </c>
      <c r="M17" s="34">
        <f>IF(C17="","",L17*$O$5)</f>
        <v>0</v>
      </c>
      <c r="N17" s="34">
        <f>IF(C17="","",M17+J17)</f>
        <v>0.13635416666666667</v>
      </c>
      <c r="O17" s="34">
        <f>IF(C17="","",IF(G17=0,0,IF(3.5/((G17/1000)^0.1)&lt;1.4,1.4,IF(3.5/((G17/1000)^0.1)&gt;3.8,3.8,3.5/((G17/1000)^0.1)))))</f>
        <v>3.8</v>
      </c>
      <c r="P17" s="34">
        <f>IF(C17="","",N17*O17)</f>
        <v>0.51814583333333331</v>
      </c>
      <c r="Q17" s="34">
        <f>IF(C17="","",F17*$P$5)</f>
        <v>0.16440000000000002</v>
      </c>
      <c r="R17" s="34" t="s">
        <v>183</v>
      </c>
      <c r="S17" s="34">
        <f>IF(C17="","",IF(R17="si",$R$5,$Q$5))</f>
        <v>2.67</v>
      </c>
      <c r="T17" s="34">
        <f>IF(C17="","",E17*S17)</f>
        <v>0</v>
      </c>
      <c r="U17" s="34">
        <f>IF(C17="","",T17+SUMIF($D$9:$D$476,$C17,$U$9:$U$476))</f>
        <v>2.1947400000000004</v>
      </c>
      <c r="V17" s="34"/>
      <c r="W17" s="34"/>
      <c r="X17" s="34">
        <f>IF(C17="","",IF(P17+U17+Q17+V17&lt;1.5,1.5,P17+U17+Q17+V17))</f>
        <v>2.877285833333334</v>
      </c>
      <c r="Y17" s="34" t="s">
        <v>185</v>
      </c>
      <c r="Z17" s="34"/>
    </row>
    <row r="18" spans="2:26" s="35" customFormat="1" ht="15" customHeight="1" x14ac:dyDescent="0.25">
      <c r="B18" s="31" t="str">
        <f t="shared" si="11"/>
        <v/>
      </c>
      <c r="C18" s="32"/>
      <c r="D18" s="32"/>
      <c r="E18" s="33" t="str">
        <f>IF(C18="","",IFERROR(VLOOKUP(C18,Areas2048!$A$3:$B$189,2,FALSE),0))</f>
        <v/>
      </c>
      <c r="F18" s="33" t="str">
        <f>IF(C18="","",E18+SUMIF($D$9:$D$476,$C18,$F$9:$F$476))</f>
        <v/>
      </c>
      <c r="G18" s="32" t="str">
        <f t="shared" si="12"/>
        <v/>
      </c>
      <c r="H18" s="32" t="str">
        <f t="shared" si="13"/>
        <v/>
      </c>
      <c r="I18" s="32" t="str">
        <f t="shared" si="14"/>
        <v/>
      </c>
      <c r="J18" s="34" t="str">
        <f t="shared" si="15"/>
        <v/>
      </c>
      <c r="K18" s="33" t="str">
        <f>IF(C18="","",IFERROR(VLOOKUP(C18,Areas2048!$D$2:$E$194,2,FALSE),0))</f>
        <v/>
      </c>
      <c r="L18" s="33" t="str">
        <f>IF(C18="","",K18+SUMIF($D$9:$D$476,$C18,$L$9:$L$476))</f>
        <v/>
      </c>
      <c r="M18" s="34" t="str">
        <f t="shared" si="16"/>
        <v/>
      </c>
      <c r="N18" s="34" t="str">
        <f t="shared" si="17"/>
        <v/>
      </c>
      <c r="O18" s="34" t="str">
        <f t="shared" si="18"/>
        <v/>
      </c>
      <c r="P18" s="34" t="str">
        <f t="shared" si="19"/>
        <v/>
      </c>
      <c r="Q18" s="34" t="str">
        <f t="shared" si="20"/>
        <v/>
      </c>
      <c r="R18" s="34"/>
      <c r="S18" s="34"/>
      <c r="T18" s="34"/>
      <c r="U18" s="34"/>
      <c r="V18" s="34"/>
      <c r="W18" s="34"/>
      <c r="X18" s="34" t="str">
        <f t="shared" si="10"/>
        <v/>
      </c>
      <c r="Y18" s="34"/>
      <c r="Z18" s="34"/>
    </row>
    <row r="19" spans="2:26" s="35" customFormat="1" ht="15" customHeight="1" x14ac:dyDescent="0.25">
      <c r="B19" s="31" t="str">
        <f t="shared" si="11"/>
        <v>PN111-PN110</v>
      </c>
      <c r="C19" s="32" t="s">
        <v>190</v>
      </c>
      <c r="D19" s="32" t="s">
        <v>192</v>
      </c>
      <c r="E19" s="33">
        <f>IF(C19="","",IFERROR(VLOOKUP(C19,Areas2048!$A$3:$B$189,2,FALSE),0))</f>
        <v>0.55600000000000005</v>
      </c>
      <c r="F19" s="33">
        <f>IF(C19="","",E19+SUMIF($D$9:$D$476,$C19,$F$9:$F$476))</f>
        <v>0.55600000000000005</v>
      </c>
      <c r="G19" s="32">
        <f t="shared" si="12"/>
        <v>60</v>
      </c>
      <c r="H19" s="32">
        <f t="shared" si="13"/>
        <v>7</v>
      </c>
      <c r="I19" s="32">
        <f t="shared" si="14"/>
        <v>67</v>
      </c>
      <c r="J19" s="34">
        <f t="shared" si="15"/>
        <v>9.2280092592592594E-2</v>
      </c>
      <c r="K19" s="33">
        <f>IF(C19="","",IFERROR(VLOOKUP(C19,Areas2048!$D$2:$E$194,2,FALSE),0))</f>
        <v>0</v>
      </c>
      <c r="L19" s="33">
        <f>IF(C19="","",K19+SUMIF($D$9:$D$476,$C19,$L$9:$L$476))</f>
        <v>0</v>
      </c>
      <c r="M19" s="34">
        <f t="shared" si="16"/>
        <v>0</v>
      </c>
      <c r="N19" s="34">
        <f t="shared" si="17"/>
        <v>9.2280092592592594E-2</v>
      </c>
      <c r="O19" s="34">
        <f t="shared" si="18"/>
        <v>3.8</v>
      </c>
      <c r="P19" s="34">
        <f t="shared" si="19"/>
        <v>0.35066435185185185</v>
      </c>
      <c r="Q19" s="34">
        <f t="shared" si="20"/>
        <v>0.11120000000000002</v>
      </c>
      <c r="R19" s="34" t="s">
        <v>183</v>
      </c>
      <c r="S19" s="34">
        <f t="shared" si="21"/>
        <v>2.67</v>
      </c>
      <c r="T19" s="34">
        <f t="shared" si="22"/>
        <v>1.4845200000000001</v>
      </c>
      <c r="U19" s="34">
        <f>IF(C19="","",T19+SUMIF($D$9:$D$476,$C19,$U$9:$U$476))</f>
        <v>1.4845200000000001</v>
      </c>
      <c r="V19" s="34"/>
      <c r="W19" s="34"/>
      <c r="X19" s="34">
        <f t="shared" si="10"/>
        <v>1.946384351851852</v>
      </c>
      <c r="Y19" s="34" t="s">
        <v>185</v>
      </c>
      <c r="Z19" s="34"/>
    </row>
    <row r="20" spans="2:26" s="35" customFormat="1" ht="15" customHeight="1" x14ac:dyDescent="0.25">
      <c r="B20" s="31" t="str">
        <f t="shared" si="11"/>
        <v/>
      </c>
      <c r="C20" s="32"/>
      <c r="D20" s="32"/>
      <c r="E20" s="33" t="str">
        <f>IF(C20="","",IFERROR(VLOOKUP(C20,Areas2048!$A$3:$B$189,2,FALSE),0))</f>
        <v/>
      </c>
      <c r="F20" s="33" t="str">
        <f>IF(C20="","",E20+SUMIF($D$9:$D$476,$C20,$F$9:$F$476))</f>
        <v/>
      </c>
      <c r="G20" s="32" t="str">
        <f t="shared" si="12"/>
        <v/>
      </c>
      <c r="H20" s="32" t="str">
        <f t="shared" si="13"/>
        <v/>
      </c>
      <c r="I20" s="32" t="str">
        <f t="shared" si="14"/>
        <v/>
      </c>
      <c r="J20" s="34" t="str">
        <f t="shared" si="15"/>
        <v/>
      </c>
      <c r="K20" s="33" t="str">
        <f>IF(C20="","",IFERROR(VLOOKUP(C20,Areas2048!$D$2:$E$194,2,FALSE),0))</f>
        <v/>
      </c>
      <c r="L20" s="33" t="str">
        <f>IF(C20="","",K20+SUMIF($D$9:$D$476,$C20,$L$9:$L$476))</f>
        <v/>
      </c>
      <c r="M20" s="34" t="str">
        <f t="shared" si="16"/>
        <v/>
      </c>
      <c r="N20" s="34" t="str">
        <f t="shared" si="17"/>
        <v/>
      </c>
      <c r="O20" s="34" t="str">
        <f t="shared" si="18"/>
        <v/>
      </c>
      <c r="P20" s="34" t="str">
        <f t="shared" si="19"/>
        <v/>
      </c>
      <c r="Q20" s="34" t="str">
        <f t="shared" si="20"/>
        <v/>
      </c>
      <c r="R20" s="34"/>
      <c r="S20" s="34"/>
      <c r="T20" s="34"/>
      <c r="U20" s="34"/>
      <c r="V20" s="34"/>
      <c r="W20" s="34"/>
      <c r="X20" s="34" t="str">
        <f t="shared" si="10"/>
        <v/>
      </c>
      <c r="Y20" s="34"/>
      <c r="Z20" s="34"/>
    </row>
    <row r="21" spans="2:26" s="35" customFormat="1" ht="15" customHeight="1" x14ac:dyDescent="0.25">
      <c r="B21" s="31" t="str">
        <f t="shared" si="11"/>
        <v>PN109-PN108</v>
      </c>
      <c r="C21" s="32" t="s">
        <v>123</v>
      </c>
      <c r="D21" s="32" t="s">
        <v>189</v>
      </c>
      <c r="E21" s="33">
        <f>IF(C21="","",IFERROR(VLOOKUP(C21,Areas2048!$A$3:$B$189,2,FALSE),0))</f>
        <v>0.45700000000000002</v>
      </c>
      <c r="F21" s="33">
        <f>IF(C21="","",E21+SUMIF($D$9:$D$476,$C21,$F$9:$F$476))</f>
        <v>0.45700000000000002</v>
      </c>
      <c r="G21" s="32">
        <f t="shared" si="12"/>
        <v>49</v>
      </c>
      <c r="H21" s="32">
        <f t="shared" si="13"/>
        <v>6</v>
      </c>
      <c r="I21" s="32">
        <f t="shared" si="14"/>
        <v>55</v>
      </c>
      <c r="J21" s="34">
        <f t="shared" si="15"/>
        <v>7.5752314814814814E-2</v>
      </c>
      <c r="K21" s="33">
        <f>IF(C21="","",IFERROR(VLOOKUP(C21,Areas2048!$D$2:$E$194,2,FALSE),0))</f>
        <v>0</v>
      </c>
      <c r="L21" s="33">
        <f>IF(C21="","",K21+SUMIF($D$9:$D$476,$C21,$L$9:$L$476))</f>
        <v>0</v>
      </c>
      <c r="M21" s="34">
        <f t="shared" si="16"/>
        <v>0</v>
      </c>
      <c r="N21" s="34">
        <f t="shared" si="17"/>
        <v>7.5752314814814814E-2</v>
      </c>
      <c r="O21" s="34">
        <f t="shared" si="18"/>
        <v>3.8</v>
      </c>
      <c r="P21" s="34">
        <f t="shared" si="19"/>
        <v>0.28785879629629629</v>
      </c>
      <c r="Q21" s="34">
        <f t="shared" si="20"/>
        <v>9.1400000000000009E-2</v>
      </c>
      <c r="R21" s="34" t="s">
        <v>183</v>
      </c>
      <c r="S21" s="34">
        <f t="shared" si="21"/>
        <v>2.67</v>
      </c>
      <c r="T21" s="34">
        <f t="shared" si="22"/>
        <v>1.2201900000000001</v>
      </c>
      <c r="U21" s="34">
        <f>IF(C21="","",T21+SUMIF($D$9:$D$476,$C21,$U$9:$U$476))</f>
        <v>1.2201900000000001</v>
      </c>
      <c r="V21" s="34"/>
      <c r="W21" s="34"/>
      <c r="X21" s="34">
        <f t="shared" si="10"/>
        <v>1.5994487962962964</v>
      </c>
      <c r="Y21" s="34" t="s">
        <v>185</v>
      </c>
      <c r="Z21" s="34"/>
    </row>
    <row r="22" spans="2:26" s="35" customFormat="1" ht="15" customHeight="1" x14ac:dyDescent="0.25">
      <c r="B22" s="31" t="str">
        <f t="shared" si="11"/>
        <v/>
      </c>
      <c r="C22" s="32"/>
      <c r="D22" s="32"/>
      <c r="E22" s="33" t="str">
        <f>IF(C22="","",IFERROR(VLOOKUP(C22,Areas2048!$A$3:$B$189,2,FALSE),0))</f>
        <v/>
      </c>
      <c r="F22" s="33" t="str">
        <f>IF(C22="","",E22+SUMIF($D$9:$D$476,$C22,$F$9:$F$476))</f>
        <v/>
      </c>
      <c r="G22" s="32" t="str">
        <f t="shared" si="12"/>
        <v/>
      </c>
      <c r="H22" s="32" t="str">
        <f t="shared" si="13"/>
        <v/>
      </c>
      <c r="I22" s="32" t="str">
        <f t="shared" si="14"/>
        <v/>
      </c>
      <c r="J22" s="34" t="str">
        <f t="shared" si="15"/>
        <v/>
      </c>
      <c r="K22" s="33" t="str">
        <f>IF(C22="","",IFERROR(VLOOKUP(C22,Areas2048!$D$2:$E$194,2,FALSE),0))</f>
        <v/>
      </c>
      <c r="L22" s="33" t="str">
        <f>IF(C22="","",K22+SUMIF($D$9:$D$476,$C22,$L$9:$L$476))</f>
        <v/>
      </c>
      <c r="M22" s="34" t="str">
        <f t="shared" si="16"/>
        <v/>
      </c>
      <c r="N22" s="34" t="str">
        <f t="shared" si="17"/>
        <v/>
      </c>
      <c r="O22" s="34" t="str">
        <f t="shared" si="18"/>
        <v/>
      </c>
      <c r="P22" s="34" t="str">
        <f t="shared" si="19"/>
        <v/>
      </c>
      <c r="Q22" s="34" t="str">
        <f t="shared" si="20"/>
        <v/>
      </c>
      <c r="R22" s="34"/>
      <c r="S22" s="34"/>
      <c r="T22" s="34"/>
      <c r="U22" s="34"/>
      <c r="V22" s="34"/>
      <c r="W22" s="34"/>
      <c r="X22" s="34" t="str">
        <f t="shared" si="10"/>
        <v/>
      </c>
      <c r="Y22" s="34"/>
      <c r="Z22" s="34"/>
    </row>
    <row r="23" spans="2:26" s="35" customFormat="1" ht="15" customHeight="1" x14ac:dyDescent="0.25">
      <c r="B23" s="31" t="str">
        <f t="shared" si="11"/>
        <v>PN114-PN105</v>
      </c>
      <c r="C23" s="32" t="s">
        <v>186</v>
      </c>
      <c r="D23" s="32" t="s">
        <v>188</v>
      </c>
      <c r="E23" s="33">
        <f>IF(C23="","",IFERROR(VLOOKUP(C23,Areas2048!$A$3:$B$189,2,FALSE),0))</f>
        <v>0.59799999999999998</v>
      </c>
      <c r="F23" s="33">
        <f>IF(C23="","",E23+SUMIF($D$9:$D$476,$C23,$F$9:$F$476))</f>
        <v>0.59799999999999998</v>
      </c>
      <c r="G23" s="32">
        <f t="shared" si="12"/>
        <v>64</v>
      </c>
      <c r="H23" s="32">
        <f t="shared" si="13"/>
        <v>7</v>
      </c>
      <c r="I23" s="32">
        <f t="shared" si="14"/>
        <v>71</v>
      </c>
      <c r="J23" s="34">
        <f t="shared" si="15"/>
        <v>9.778935185185185E-2</v>
      </c>
      <c r="K23" s="33">
        <f>IF(C23="","",IFERROR(VLOOKUP(C23,Areas2048!$D$2:$E$194,2,FALSE),0))</f>
        <v>0</v>
      </c>
      <c r="L23" s="33">
        <f>IF(C23="","",K23+SUMIF($D$9:$D$476,$C23,$L$9:$L$476))</f>
        <v>0</v>
      </c>
      <c r="M23" s="34">
        <f t="shared" si="16"/>
        <v>0</v>
      </c>
      <c r="N23" s="34">
        <f t="shared" si="17"/>
        <v>9.778935185185185E-2</v>
      </c>
      <c r="O23" s="34">
        <f t="shared" si="18"/>
        <v>3.8</v>
      </c>
      <c r="P23" s="34">
        <f t="shared" si="19"/>
        <v>0.37159953703703702</v>
      </c>
      <c r="Q23" s="34">
        <f t="shared" si="20"/>
        <v>0.1196</v>
      </c>
      <c r="R23" s="34" t="s">
        <v>183</v>
      </c>
      <c r="S23" s="34">
        <f t="shared" si="21"/>
        <v>2.67</v>
      </c>
      <c r="T23" s="34">
        <f t="shared" si="22"/>
        <v>1.59666</v>
      </c>
      <c r="U23" s="34">
        <f>IF(C23="","",T23+SUMIF($D$9:$D$476,$C23,$U$9:$U$476))</f>
        <v>1.59666</v>
      </c>
      <c r="V23" s="34"/>
      <c r="W23" s="34"/>
      <c r="X23" s="34">
        <f t="shared" si="10"/>
        <v>2.087859537037037</v>
      </c>
      <c r="Y23" s="34" t="s">
        <v>185</v>
      </c>
      <c r="Z23" s="34"/>
    </row>
    <row r="24" spans="2:26" s="35" customFormat="1" ht="15" customHeight="1" x14ac:dyDescent="0.25">
      <c r="B24" s="31" t="str">
        <f t="shared" si="11"/>
        <v/>
      </c>
      <c r="C24" s="32"/>
      <c r="D24" s="32"/>
      <c r="E24" s="33" t="str">
        <f>IF(C24="","",IFERROR(VLOOKUP(C24,Areas2048!$A$3:$B$189,2,FALSE),0))</f>
        <v/>
      </c>
      <c r="F24" s="33" t="str">
        <f>IF(C24="","",E24+SUMIF($D$9:$D$476,$C24,$F$9:$F$476))</f>
        <v/>
      </c>
      <c r="G24" s="32" t="str">
        <f t="shared" si="12"/>
        <v/>
      </c>
      <c r="H24" s="32" t="str">
        <f t="shared" si="13"/>
        <v/>
      </c>
      <c r="I24" s="32" t="str">
        <f t="shared" si="14"/>
        <v/>
      </c>
      <c r="J24" s="34" t="str">
        <f t="shared" si="15"/>
        <v/>
      </c>
      <c r="K24" s="33" t="str">
        <f>IF(C24="","",IFERROR(VLOOKUP(C24,Areas2048!$D$2:$E$194,2,FALSE),0))</f>
        <v/>
      </c>
      <c r="L24" s="33" t="str">
        <f>IF(C24="","",K24+SUMIF($D$9:$D$476,$C24,$L$9:$L$476))</f>
        <v/>
      </c>
      <c r="M24" s="34" t="str">
        <f t="shared" si="16"/>
        <v/>
      </c>
      <c r="N24" s="34" t="str">
        <f t="shared" si="17"/>
        <v/>
      </c>
      <c r="O24" s="34" t="str">
        <f t="shared" si="18"/>
        <v/>
      </c>
      <c r="P24" s="34" t="str">
        <f t="shared" si="19"/>
        <v/>
      </c>
      <c r="Q24" s="34" t="str">
        <f t="shared" si="20"/>
        <v/>
      </c>
      <c r="R24" s="34"/>
      <c r="S24" s="34"/>
      <c r="T24" s="34"/>
      <c r="U24" s="34"/>
      <c r="V24" s="34"/>
      <c r="W24" s="34"/>
      <c r="X24" s="34" t="str">
        <f t="shared" si="10"/>
        <v/>
      </c>
      <c r="Y24" s="34"/>
      <c r="Z24" s="34"/>
    </row>
    <row r="25" spans="2:26" s="35" customFormat="1" ht="15" customHeight="1" x14ac:dyDescent="0.25">
      <c r="B25" s="31" t="str">
        <f t="shared" si="11"/>
        <v>PN100-PN101</v>
      </c>
      <c r="C25" s="32" t="s">
        <v>117</v>
      </c>
      <c r="D25" s="32" t="s">
        <v>187</v>
      </c>
      <c r="E25" s="33">
        <f>IF(C25="","",IFERROR(VLOOKUP(C25,Areas2048!$A$3:$B$189,2,FALSE),0))</f>
        <v>0.65400000000000003</v>
      </c>
      <c r="F25" s="33">
        <f>IF(C25="","",E25+SUMIF($D$9:$D$476,$C25,$F$9:$F$476))</f>
        <v>0.65400000000000003</v>
      </c>
      <c r="G25" s="32">
        <f t="shared" si="12"/>
        <v>70</v>
      </c>
      <c r="H25" s="32">
        <f t="shared" si="13"/>
        <v>8</v>
      </c>
      <c r="I25" s="32">
        <f t="shared" si="14"/>
        <v>78</v>
      </c>
      <c r="J25" s="34">
        <f t="shared" si="15"/>
        <v>0.10743055555555556</v>
      </c>
      <c r="K25" s="33">
        <f>IF(C25="","",IFERROR(VLOOKUP(C25,Areas2048!$D$2:$E$194,2,FALSE),0))</f>
        <v>0</v>
      </c>
      <c r="L25" s="33">
        <f>IF(C25="","",K25+SUMIF($D$9:$D$476,$C25,$L$9:$L$476))</f>
        <v>0</v>
      </c>
      <c r="M25" s="34">
        <f t="shared" si="16"/>
        <v>0</v>
      </c>
      <c r="N25" s="34">
        <f t="shared" si="17"/>
        <v>0.10743055555555556</v>
      </c>
      <c r="O25" s="34">
        <f t="shared" si="18"/>
        <v>3.8</v>
      </c>
      <c r="P25" s="34">
        <f t="shared" si="19"/>
        <v>0.40823611111111108</v>
      </c>
      <c r="Q25" s="34">
        <f t="shared" si="20"/>
        <v>0.1308</v>
      </c>
      <c r="R25" s="34" t="s">
        <v>176</v>
      </c>
      <c r="S25" s="34">
        <f t="shared" si="21"/>
        <v>0.2</v>
      </c>
      <c r="T25" s="34">
        <f t="shared" si="22"/>
        <v>0.1308</v>
      </c>
      <c r="U25" s="34">
        <f>IF(C25="","",T25+SUMIF($D$9:$D$476,$C25,$U$9:$U$476))</f>
        <v>0.1308</v>
      </c>
      <c r="V25" s="34"/>
      <c r="W25" s="34"/>
      <c r="X25" s="34">
        <f t="shared" si="10"/>
        <v>1.5</v>
      </c>
      <c r="Y25" s="34" t="s">
        <v>185</v>
      </c>
      <c r="Z25" s="34"/>
    </row>
    <row r="26" spans="2:26" s="35" customFormat="1" ht="15" customHeight="1" x14ac:dyDescent="0.25">
      <c r="B26" s="31" t="str">
        <f t="shared" si="11"/>
        <v/>
      </c>
      <c r="C26" s="32"/>
      <c r="D26" s="32"/>
      <c r="E26" s="33" t="str">
        <f>IF(C26="","",IFERROR(VLOOKUP(C26,Areas2048!$A$3:$B$189,2,FALSE),0))</f>
        <v/>
      </c>
      <c r="F26" s="33" t="str">
        <f>IF(C26="","",E26+SUMIF($D$9:$D$476,$C26,$F$9:$F$476))</f>
        <v/>
      </c>
      <c r="G26" s="32" t="str">
        <f t="shared" si="12"/>
        <v/>
      </c>
      <c r="H26" s="32" t="str">
        <f t="shared" si="13"/>
        <v/>
      </c>
      <c r="I26" s="32" t="str">
        <f t="shared" si="14"/>
        <v/>
      </c>
      <c r="J26" s="34" t="str">
        <f t="shared" si="15"/>
        <v/>
      </c>
      <c r="K26" s="33" t="str">
        <f>IF(C26="","",IFERROR(VLOOKUP(C26,Areas2048!$D$2:$E$194,2,FALSE),0))</f>
        <v/>
      </c>
      <c r="L26" s="33" t="str">
        <f>IF(C26="","",K26+SUMIF($D$9:$D$476,$C26,$L$9:$L$476))</f>
        <v/>
      </c>
      <c r="M26" s="34" t="str">
        <f t="shared" si="16"/>
        <v/>
      </c>
      <c r="N26" s="34" t="str">
        <f t="shared" si="17"/>
        <v/>
      </c>
      <c r="O26" s="34" t="str">
        <f t="shared" si="18"/>
        <v/>
      </c>
      <c r="P26" s="34" t="str">
        <f t="shared" si="19"/>
        <v/>
      </c>
      <c r="Q26" s="34" t="str">
        <f t="shared" si="20"/>
        <v/>
      </c>
      <c r="R26" s="34"/>
      <c r="S26" s="34" t="str">
        <f t="shared" si="21"/>
        <v/>
      </c>
      <c r="T26" s="34" t="str">
        <f t="shared" si="22"/>
        <v/>
      </c>
      <c r="U26" s="34" t="str">
        <f>IF(C26="","",T26+SUMIF($D$9:$D$476,$C26,$U$9:$U$476))</f>
        <v/>
      </c>
      <c r="V26" s="34"/>
      <c r="W26" s="34"/>
      <c r="X26" s="34" t="str">
        <f t="shared" si="10"/>
        <v/>
      </c>
      <c r="Y26" s="34"/>
      <c r="Z26" s="34"/>
    </row>
    <row r="27" spans="2:26" s="35" customFormat="1" ht="15" customHeight="1" x14ac:dyDescent="0.25">
      <c r="B27" s="31" t="str">
        <f t="shared" si="11"/>
        <v>PN01-PZ96</v>
      </c>
      <c r="C27" s="32" t="s">
        <v>116</v>
      </c>
      <c r="D27" s="32" t="s">
        <v>163</v>
      </c>
      <c r="E27" s="33">
        <f>IF(C27="","",IFERROR(VLOOKUP(C27,Areas2048!$A$3:$B$189,2,FALSE),0))</f>
        <v>0.48599999999999999</v>
      </c>
      <c r="F27" s="33">
        <f>IF(C27="","",E27+SUMIF($D$9:$D$476,$C27,$F$9:$F$476))</f>
        <v>0.48599999999999999</v>
      </c>
      <c r="G27" s="32">
        <f t="shared" si="12"/>
        <v>52</v>
      </c>
      <c r="H27" s="32">
        <f t="shared" si="13"/>
        <v>6</v>
      </c>
      <c r="I27" s="32">
        <f t="shared" si="14"/>
        <v>58</v>
      </c>
      <c r="J27" s="34">
        <f t="shared" si="15"/>
        <v>7.9884259259259266E-2</v>
      </c>
      <c r="K27" s="33">
        <f>IF(C27="","",IFERROR(VLOOKUP(C27,Areas2048!$D$2:$E$194,2,FALSE),0))</f>
        <v>0</v>
      </c>
      <c r="L27" s="33">
        <f>IF(C27="","",K27+SUMIF($D$9:$D$476,$C27,$L$9:$L$476))</f>
        <v>0</v>
      </c>
      <c r="M27" s="34">
        <f t="shared" si="16"/>
        <v>0</v>
      </c>
      <c r="N27" s="34">
        <f t="shared" si="17"/>
        <v>7.9884259259259266E-2</v>
      </c>
      <c r="O27" s="34">
        <f t="shared" si="18"/>
        <v>3.8</v>
      </c>
      <c r="P27" s="34">
        <f t="shared" si="19"/>
        <v>0.30356018518518518</v>
      </c>
      <c r="Q27" s="34">
        <f t="shared" si="20"/>
        <v>9.7200000000000009E-2</v>
      </c>
      <c r="R27" s="34" t="s">
        <v>183</v>
      </c>
      <c r="S27" s="34">
        <f t="shared" si="21"/>
        <v>2.67</v>
      </c>
      <c r="T27" s="34">
        <f t="shared" si="22"/>
        <v>1.29762</v>
      </c>
      <c r="U27" s="34">
        <f>IF(C27="","",T27+SUMIF($D$9:$D$476,$C27,$U$9:$U$476))</f>
        <v>1.29762</v>
      </c>
      <c r="V27" s="34"/>
      <c r="W27" s="34"/>
      <c r="X27" s="34">
        <f>IF(C27="","",IF(P27+U27+Q27+V27&lt;1.5,1.5,P27+U27+Q27+V27))</f>
        <v>1.6983801851851852</v>
      </c>
      <c r="Y27" s="34" t="s">
        <v>167</v>
      </c>
      <c r="Z27" s="34"/>
    </row>
    <row r="28" spans="2:26" s="35" customFormat="1" ht="15" customHeight="1" x14ac:dyDescent="0.25">
      <c r="B28" s="31" t="str">
        <f t="shared" si="0"/>
        <v>PZ96-PZ95</v>
      </c>
      <c r="C28" s="32" t="s">
        <v>163</v>
      </c>
      <c r="D28" s="32" t="s">
        <v>162</v>
      </c>
      <c r="E28" s="33">
        <f>IF(C28="","",IFERROR(VLOOKUP(C28,Areas2048!$A$3:$B$189,2,FALSE),0))</f>
        <v>7.2999999999999995E-2</v>
      </c>
      <c r="F28" s="33">
        <f>IF(C28="","",E28+SUMIF($D$9:$D$476,$C28,$F$9:$F$476))</f>
        <v>0.89700000000000002</v>
      </c>
      <c r="G28" s="32">
        <f t="shared" si="12"/>
        <v>97</v>
      </c>
      <c r="H28" s="32">
        <f t="shared" si="13"/>
        <v>11</v>
      </c>
      <c r="I28" s="32">
        <f t="shared" si="14"/>
        <v>108</v>
      </c>
      <c r="J28" s="34">
        <f t="shared" si="15"/>
        <v>0.14874999999999999</v>
      </c>
      <c r="K28" s="33">
        <f>IF(C28="","",IFERROR(VLOOKUP(C28,Areas2048!$D$2:$E$194,2,FALSE),0))</f>
        <v>0</v>
      </c>
      <c r="L28" s="33">
        <f>IF(C28="","",K28+SUMIF($D$9:$D$476,$C28,$L$9:$L$476))</f>
        <v>0</v>
      </c>
      <c r="M28" s="34">
        <f t="shared" si="16"/>
        <v>0</v>
      </c>
      <c r="N28" s="34">
        <f t="shared" si="17"/>
        <v>0.14874999999999999</v>
      </c>
      <c r="O28" s="34">
        <f t="shared" si="18"/>
        <v>3.8</v>
      </c>
      <c r="P28" s="34">
        <f t="shared" si="19"/>
        <v>0.56524999999999992</v>
      </c>
      <c r="Q28" s="34">
        <f t="shared" si="20"/>
        <v>0.1794</v>
      </c>
      <c r="R28" s="34" t="s">
        <v>183</v>
      </c>
      <c r="S28" s="34">
        <f t="shared" ref="S28:S136" si="23">IF(C28="","",IF(R28="si",$R$5,$Q$5))</f>
        <v>2.67</v>
      </c>
      <c r="T28" s="34">
        <f t="shared" ref="T28:T136" si="24">IF(C28="","",E28*S28)</f>
        <v>0.19490999999999997</v>
      </c>
      <c r="U28" s="34">
        <f>IF(C28="","",T28+SUMIF($D$9:$D$476,$C28,$U$9:$U$476))</f>
        <v>2.39499</v>
      </c>
      <c r="V28" s="34"/>
      <c r="W28" s="34"/>
      <c r="X28" s="34">
        <f t="shared" ref="X28:X136" si="25">IF(C28="","",IF(P28+U28+Q28+V28&lt;1.5,1.5,P28+U28+Q28+V28))</f>
        <v>3.13964</v>
      </c>
      <c r="Y28" s="34" t="s">
        <v>167</v>
      </c>
      <c r="Z28" s="34"/>
    </row>
    <row r="29" spans="2:26" s="35" customFormat="1" ht="15" customHeight="1" x14ac:dyDescent="0.25">
      <c r="B29" s="31" t="str">
        <f t="shared" si="0"/>
        <v>PZ95-PZ106</v>
      </c>
      <c r="C29" s="32" t="s">
        <v>162</v>
      </c>
      <c r="D29" s="32" t="s">
        <v>174</v>
      </c>
      <c r="E29" s="33">
        <f>IF(C29="","",IFERROR(VLOOKUP(C29,Areas2048!$A$3:$B$189,2,FALSE),0))</f>
        <v>0.248</v>
      </c>
      <c r="F29" s="33">
        <f>IF(C29="","",E29+SUMIF($D$9:$D$476,$C29,$F$9:$F$476))</f>
        <v>2.9030000000000005</v>
      </c>
      <c r="G29" s="32">
        <f t="shared" si="12"/>
        <v>313</v>
      </c>
      <c r="H29" s="32">
        <f t="shared" si="13"/>
        <v>36</v>
      </c>
      <c r="I29" s="32">
        <f t="shared" si="14"/>
        <v>349</v>
      </c>
      <c r="J29" s="34">
        <f t="shared" si="15"/>
        <v>0.48068287037037039</v>
      </c>
      <c r="K29" s="33">
        <f>IF(C29="","",IFERROR(VLOOKUP(C29,Areas2048!$D$2:$E$194,2,FALSE),0))</f>
        <v>0</v>
      </c>
      <c r="L29" s="33">
        <f>IF(C29="","",K29+SUMIF($D$9:$D$476,$C29,$L$9:$L$476))</f>
        <v>0</v>
      </c>
      <c r="M29" s="34">
        <f t="shared" si="16"/>
        <v>0</v>
      </c>
      <c r="N29" s="34">
        <f t="shared" si="17"/>
        <v>0.48068287037037039</v>
      </c>
      <c r="O29" s="34">
        <f t="shared" si="18"/>
        <v>3.8</v>
      </c>
      <c r="P29" s="34">
        <f t="shared" si="19"/>
        <v>1.8265949074074075</v>
      </c>
      <c r="Q29" s="34">
        <f t="shared" si="20"/>
        <v>0.58060000000000012</v>
      </c>
      <c r="R29" s="34" t="s">
        <v>183</v>
      </c>
      <c r="S29" s="34">
        <f t="shared" si="23"/>
        <v>2.67</v>
      </c>
      <c r="T29" s="34">
        <f t="shared" si="24"/>
        <v>0.66215999999999997</v>
      </c>
      <c r="U29" s="34">
        <f>IF(C29="","",T29+SUMIF($D$9:$D$476,$C29,$U$9:$U$476))</f>
        <v>7.75101</v>
      </c>
      <c r="V29" s="34"/>
      <c r="W29" s="34"/>
      <c r="X29" s="34">
        <f t="shared" si="25"/>
        <v>10.158204907407407</v>
      </c>
      <c r="Y29" s="34" t="s">
        <v>167</v>
      </c>
      <c r="Z29" s="34"/>
    </row>
    <row r="30" spans="2:26" s="35" customFormat="1" ht="15" customHeight="1" x14ac:dyDescent="0.25">
      <c r="B30" s="31" t="str">
        <f t="shared" si="0"/>
        <v>PZ106-PZ107</v>
      </c>
      <c r="C30" s="32" t="s">
        <v>174</v>
      </c>
      <c r="D30" s="32" t="s">
        <v>173</v>
      </c>
      <c r="E30" s="33">
        <f>IF(C30="","",IFERROR(VLOOKUP(C30,Areas2048!$A$3:$B$189,2,FALSE),0))</f>
        <v>0.376</v>
      </c>
      <c r="F30" s="33">
        <f>IF(C30="","",E30+SUMIF($D$9:$D$476,$C30,$F$9:$F$476))</f>
        <v>3.2790000000000004</v>
      </c>
      <c r="G30" s="32">
        <f t="shared" si="12"/>
        <v>353</v>
      </c>
      <c r="H30" s="32">
        <f t="shared" si="13"/>
        <v>40</v>
      </c>
      <c r="I30" s="32">
        <f t="shared" si="14"/>
        <v>393</v>
      </c>
      <c r="J30" s="34">
        <f t="shared" si="15"/>
        <v>0.54128472222222224</v>
      </c>
      <c r="K30" s="33">
        <f>IF(C30="","",IFERROR(VLOOKUP(C30,Areas2048!$D$2:$E$194,2,FALSE),0))</f>
        <v>0</v>
      </c>
      <c r="L30" s="33">
        <f>IF(C30="","",K30+SUMIF($D$9:$D$476,$C30,$L$9:$L$476))</f>
        <v>0</v>
      </c>
      <c r="M30" s="34">
        <f t="shared" si="16"/>
        <v>0</v>
      </c>
      <c r="N30" s="34">
        <f t="shared" si="17"/>
        <v>0.54128472222222224</v>
      </c>
      <c r="O30" s="34">
        <f t="shared" si="18"/>
        <v>3.8</v>
      </c>
      <c r="P30" s="34">
        <f t="shared" si="19"/>
        <v>2.0568819444444446</v>
      </c>
      <c r="Q30" s="34">
        <f t="shared" si="20"/>
        <v>0.65580000000000016</v>
      </c>
      <c r="R30" s="34" t="s">
        <v>183</v>
      </c>
      <c r="S30" s="34">
        <f t="shared" si="23"/>
        <v>2.67</v>
      </c>
      <c r="T30" s="34">
        <f t="shared" si="24"/>
        <v>1.0039199999999999</v>
      </c>
      <c r="U30" s="34">
        <f>IF(C30="","",T30+SUMIF($D$9:$D$476,$C30,$U$9:$U$476))</f>
        <v>8.7549299999999999</v>
      </c>
      <c r="V30" s="34"/>
      <c r="W30" s="34"/>
      <c r="X30" s="34">
        <f t="shared" si="25"/>
        <v>11.467611944444446</v>
      </c>
      <c r="Y30" s="34" t="s">
        <v>167</v>
      </c>
      <c r="Z30" s="34"/>
    </row>
    <row r="31" spans="2:26" s="35" customFormat="1" ht="15" customHeight="1" x14ac:dyDescent="0.25">
      <c r="B31" s="31" t="str">
        <f t="shared" si="0"/>
        <v>PZ107-PZ65</v>
      </c>
      <c r="C31" s="32" t="s">
        <v>173</v>
      </c>
      <c r="D31" s="32" t="s">
        <v>60</v>
      </c>
      <c r="E31" s="33">
        <f>IF(C31="","",IFERROR(VLOOKUP(C31,Areas2048!$A$3:$B$189,2,FALSE),0))</f>
        <v>0</v>
      </c>
      <c r="F31" s="33">
        <f>IF(C31="","",E31+SUMIF($D$9:$D$476,$C31,$F$9:$F$476))</f>
        <v>3.2790000000000004</v>
      </c>
      <c r="G31" s="32">
        <f t="shared" si="12"/>
        <v>353</v>
      </c>
      <c r="H31" s="32">
        <f t="shared" si="13"/>
        <v>40</v>
      </c>
      <c r="I31" s="32">
        <f t="shared" si="14"/>
        <v>393</v>
      </c>
      <c r="J31" s="34">
        <f t="shared" si="15"/>
        <v>0.54128472222222224</v>
      </c>
      <c r="K31" s="33">
        <f>IF(C31="","",IFERROR(VLOOKUP(C31,Areas2048!$D$2:$E$194,2,FALSE),0))</f>
        <v>0</v>
      </c>
      <c r="L31" s="33">
        <f>IF(C31="","",K31+SUMIF($D$9:$D$476,$C31,$L$9:$L$476))</f>
        <v>0</v>
      </c>
      <c r="M31" s="34">
        <f t="shared" si="16"/>
        <v>0</v>
      </c>
      <c r="N31" s="34">
        <f t="shared" si="17"/>
        <v>0.54128472222222224</v>
      </c>
      <c r="O31" s="34">
        <f t="shared" si="18"/>
        <v>3.8</v>
      </c>
      <c r="P31" s="34">
        <f t="shared" si="19"/>
        <v>2.0568819444444446</v>
      </c>
      <c r="Q31" s="34">
        <f t="shared" si="20"/>
        <v>0.65580000000000016</v>
      </c>
      <c r="R31" s="34" t="s">
        <v>183</v>
      </c>
      <c r="S31" s="34">
        <f t="shared" si="23"/>
        <v>2.67</v>
      </c>
      <c r="T31" s="34">
        <f t="shared" si="24"/>
        <v>0</v>
      </c>
      <c r="U31" s="34">
        <f>IF(C31="","",T31+SUMIF($D$9:$D$476,$C31,$U$9:$U$476))</f>
        <v>8.7549299999999999</v>
      </c>
      <c r="V31" s="34">
        <f>+$J$14*10</f>
        <v>8.4291666666666671</v>
      </c>
      <c r="W31" s="34"/>
      <c r="X31" s="34">
        <f t="shared" si="25"/>
        <v>19.896778611111113</v>
      </c>
      <c r="Y31" s="34" t="s">
        <v>167</v>
      </c>
      <c r="Z31" s="34"/>
    </row>
    <row r="32" spans="2:26" s="35" customFormat="1" ht="15" customHeight="1" x14ac:dyDescent="0.25">
      <c r="B32" s="31" t="str">
        <f t="shared" si="0"/>
        <v/>
      </c>
      <c r="C32" s="32"/>
      <c r="D32" s="32"/>
      <c r="E32" s="33" t="str">
        <f>IF(C32="","",IFERROR(VLOOKUP(C32,Areas2048!$A$3:$B$189,2,FALSE),0))</f>
        <v/>
      </c>
      <c r="F32" s="33" t="str">
        <f>IF(C32="","",E32+SUMIF($D$9:$D$476,$C32,$F$9:$F$476))</f>
        <v/>
      </c>
      <c r="G32" s="32" t="str">
        <f t="shared" si="12"/>
        <v/>
      </c>
      <c r="H32" s="32" t="str">
        <f t="shared" si="13"/>
        <v/>
      </c>
      <c r="I32" s="32" t="str">
        <f t="shared" si="14"/>
        <v/>
      </c>
      <c r="J32" s="34" t="str">
        <f t="shared" si="15"/>
        <v/>
      </c>
      <c r="K32" s="33" t="str">
        <f>IF(C32="","",IFERROR(VLOOKUP(C32,Areas2048!$D$2:$E$194,2,FALSE),0))</f>
        <v/>
      </c>
      <c r="L32" s="33" t="str">
        <f>IF(C32="","",K32+SUMIF($D$9:$D$476,$C32,$L$9:$L$476))</f>
        <v/>
      </c>
      <c r="M32" s="34" t="str">
        <f t="shared" si="16"/>
        <v/>
      </c>
      <c r="N32" s="34" t="str">
        <f t="shared" si="17"/>
        <v/>
      </c>
      <c r="O32" s="34" t="str">
        <f t="shared" si="18"/>
        <v/>
      </c>
      <c r="P32" s="34" t="str">
        <f t="shared" si="19"/>
        <v/>
      </c>
      <c r="Q32" s="34" t="str">
        <f t="shared" si="20"/>
        <v/>
      </c>
      <c r="R32" s="34"/>
      <c r="S32" s="34" t="str">
        <f t="shared" si="23"/>
        <v/>
      </c>
      <c r="T32" s="34" t="str">
        <f t="shared" si="24"/>
        <v/>
      </c>
      <c r="U32" s="34" t="str">
        <f>IF(C32="","",T32+SUMIF($D$9:$D$476,$C32,$U$9:$U$476))</f>
        <v/>
      </c>
      <c r="V32" s="34"/>
      <c r="W32" s="34"/>
      <c r="X32" s="34" t="str">
        <f t="shared" si="25"/>
        <v/>
      </c>
      <c r="Y32" s="34"/>
      <c r="Z32" s="34"/>
    </row>
    <row r="33" spans="2:26" s="35" customFormat="1" ht="15" customHeight="1" x14ac:dyDescent="0.25">
      <c r="B33" s="31" t="str">
        <f t="shared" si="0"/>
        <v>PZ97-PZ96</v>
      </c>
      <c r="C33" s="32" t="s">
        <v>164</v>
      </c>
      <c r="D33" s="32" t="s">
        <v>163</v>
      </c>
      <c r="E33" s="33">
        <f>IF(C33="","",IFERROR(VLOOKUP(C33,Areas2048!$A$3:$B$189,2,FALSE),0))</f>
        <v>0.33800000000000002</v>
      </c>
      <c r="F33" s="33">
        <f>IF(C33="","",E33+SUMIF($D$9:$D$476,$C33,$F$9:$F$476))</f>
        <v>0.33800000000000002</v>
      </c>
      <c r="G33" s="32">
        <f t="shared" si="12"/>
        <v>36</v>
      </c>
      <c r="H33" s="32">
        <f t="shared" si="13"/>
        <v>4</v>
      </c>
      <c r="I33" s="32">
        <f t="shared" si="14"/>
        <v>40</v>
      </c>
      <c r="J33" s="34">
        <f t="shared" si="15"/>
        <v>5.5092592592592596E-2</v>
      </c>
      <c r="K33" s="33">
        <f>IF(C33="","",IFERROR(VLOOKUP(C33,Areas2048!$D$2:$E$194,2,FALSE),0))</f>
        <v>0</v>
      </c>
      <c r="L33" s="33">
        <f>IF(C33="","",K33+SUMIF($D$9:$D$476,$C33,$L$9:$L$476))</f>
        <v>0</v>
      </c>
      <c r="M33" s="34">
        <f t="shared" si="16"/>
        <v>0</v>
      </c>
      <c r="N33" s="34">
        <f t="shared" si="17"/>
        <v>5.5092592592592596E-2</v>
      </c>
      <c r="O33" s="34">
        <f t="shared" si="18"/>
        <v>3.8</v>
      </c>
      <c r="P33" s="34">
        <f t="shared" si="19"/>
        <v>0.20935185185185184</v>
      </c>
      <c r="Q33" s="34">
        <f t="shared" si="20"/>
        <v>6.7600000000000007E-2</v>
      </c>
      <c r="R33" s="34" t="s">
        <v>183</v>
      </c>
      <c r="S33" s="34">
        <f t="shared" si="23"/>
        <v>2.67</v>
      </c>
      <c r="T33" s="34">
        <f t="shared" si="24"/>
        <v>0.90246000000000004</v>
      </c>
      <c r="U33" s="34">
        <f>IF(C33="","",T33+SUMIF($D$9:$D$476,$C33,$U$9:$U$476))</f>
        <v>0.90246000000000004</v>
      </c>
      <c r="V33" s="34"/>
      <c r="W33" s="34"/>
      <c r="X33" s="34">
        <f t="shared" si="25"/>
        <v>1.5</v>
      </c>
      <c r="Y33" s="34" t="s">
        <v>167</v>
      </c>
      <c r="Z33" s="34"/>
    </row>
    <row r="34" spans="2:26" s="35" customFormat="1" ht="15" customHeight="1" x14ac:dyDescent="0.25">
      <c r="B34" s="31" t="str">
        <f t="shared" si="0"/>
        <v/>
      </c>
      <c r="C34" s="32"/>
      <c r="D34" s="32"/>
      <c r="E34" s="33" t="str">
        <f>IF(C34="","",IFERROR(VLOOKUP(C34,Areas2048!$A$3:$B$189,2,FALSE),0))</f>
        <v/>
      </c>
      <c r="F34" s="33" t="str">
        <f>IF(C34="","",E34+SUMIF($D$9:$D$476,$C34,$F$9:$F$476))</f>
        <v/>
      </c>
      <c r="G34" s="32" t="str">
        <f t="shared" si="12"/>
        <v/>
      </c>
      <c r="H34" s="32" t="str">
        <f t="shared" si="13"/>
        <v/>
      </c>
      <c r="I34" s="32" t="str">
        <f t="shared" si="14"/>
        <v/>
      </c>
      <c r="J34" s="34" t="str">
        <f t="shared" si="15"/>
        <v/>
      </c>
      <c r="K34" s="33" t="str">
        <f>IF(C34="","",IFERROR(VLOOKUP(C34,Areas2048!$D$2:$E$194,2,FALSE),0))</f>
        <v/>
      </c>
      <c r="L34" s="33" t="str">
        <f>IF(C34="","",K34+SUMIF($D$9:$D$476,$C34,$L$9:$L$476))</f>
        <v/>
      </c>
      <c r="M34" s="34" t="str">
        <f t="shared" si="16"/>
        <v/>
      </c>
      <c r="N34" s="34" t="str">
        <f t="shared" si="17"/>
        <v/>
      </c>
      <c r="O34" s="34" t="str">
        <f t="shared" si="18"/>
        <v/>
      </c>
      <c r="P34" s="34" t="str">
        <f t="shared" si="19"/>
        <v/>
      </c>
      <c r="Q34" s="34" t="str">
        <f t="shared" si="20"/>
        <v/>
      </c>
      <c r="R34" s="34"/>
      <c r="S34" s="34" t="str">
        <f t="shared" si="23"/>
        <v/>
      </c>
      <c r="T34" s="34" t="str">
        <f t="shared" si="24"/>
        <v/>
      </c>
      <c r="U34" s="34" t="str">
        <f>IF(C34="","",T34+SUMIF($D$9:$D$476,$C34,$U$9:$U$476))</f>
        <v/>
      </c>
      <c r="V34" s="34"/>
      <c r="W34" s="34"/>
      <c r="X34" s="34" t="str">
        <f t="shared" si="25"/>
        <v/>
      </c>
      <c r="Y34" s="34"/>
      <c r="Z34" s="34"/>
    </row>
    <row r="35" spans="2:26" s="35" customFormat="1" ht="15" customHeight="1" x14ac:dyDescent="0.25">
      <c r="B35" s="31" t="str">
        <f t="shared" si="0"/>
        <v>PZ94-PZ95</v>
      </c>
      <c r="C35" s="32" t="s">
        <v>161</v>
      </c>
      <c r="D35" s="32" t="s">
        <v>162</v>
      </c>
      <c r="E35" s="33">
        <f>IF(C35="","",IFERROR(VLOOKUP(C35,Areas2048!$A$3:$B$189,2,FALSE),0))</f>
        <v>1.758</v>
      </c>
      <c r="F35" s="33">
        <f>IF(C35="","",E35+SUMIF($D$9:$D$476,$C35,$F$9:$F$476))</f>
        <v>1.758</v>
      </c>
      <c r="G35" s="32">
        <f t="shared" si="12"/>
        <v>189</v>
      </c>
      <c r="H35" s="32">
        <f t="shared" si="13"/>
        <v>22</v>
      </c>
      <c r="I35" s="32">
        <f t="shared" si="14"/>
        <v>211</v>
      </c>
      <c r="J35" s="34">
        <f t="shared" si="15"/>
        <v>0.29061342592592593</v>
      </c>
      <c r="K35" s="33">
        <f>IF(C35="","",IFERROR(VLOOKUP(C35,Areas2048!$D$2:$E$194,2,FALSE),0))</f>
        <v>0</v>
      </c>
      <c r="L35" s="33">
        <f>IF(C35="","",K35+SUMIF($D$9:$D$476,$C35,$L$9:$L$476))</f>
        <v>0</v>
      </c>
      <c r="M35" s="34">
        <f t="shared" si="16"/>
        <v>0</v>
      </c>
      <c r="N35" s="34">
        <f t="shared" si="17"/>
        <v>0.29061342592592593</v>
      </c>
      <c r="O35" s="34">
        <f t="shared" si="18"/>
        <v>3.8</v>
      </c>
      <c r="P35" s="34">
        <f t="shared" si="19"/>
        <v>1.1043310185185184</v>
      </c>
      <c r="Q35" s="34">
        <f t="shared" si="20"/>
        <v>0.35160000000000002</v>
      </c>
      <c r="R35" s="34" t="s">
        <v>183</v>
      </c>
      <c r="S35" s="34">
        <f t="shared" si="23"/>
        <v>2.67</v>
      </c>
      <c r="T35" s="34">
        <f t="shared" si="24"/>
        <v>4.6938599999999999</v>
      </c>
      <c r="U35" s="34">
        <f>IF(C35="","",T35+SUMIF($D$9:$D$476,$C35,$U$9:$U$476))</f>
        <v>4.6938599999999999</v>
      </c>
      <c r="V35" s="34"/>
      <c r="W35" s="34"/>
      <c r="X35" s="34">
        <f t="shared" si="25"/>
        <v>6.1497910185185187</v>
      </c>
      <c r="Y35" s="34" t="s">
        <v>167</v>
      </c>
      <c r="Z35" s="34"/>
    </row>
    <row r="36" spans="2:26" s="35" customFormat="1" ht="15" customHeight="1" x14ac:dyDescent="0.25">
      <c r="B36" s="31" t="str">
        <f t="shared" si="0"/>
        <v/>
      </c>
      <c r="C36" s="32"/>
      <c r="D36" s="32"/>
      <c r="E36" s="33" t="str">
        <f>IF(C36="","",IFERROR(VLOOKUP(C36,Areas2048!$A$3:$B$189,2,FALSE),0))</f>
        <v/>
      </c>
      <c r="F36" s="33" t="str">
        <f>IF(C36="","",E36+SUMIF($D$9:$D$476,$C36,$F$9:$F$476))</f>
        <v/>
      </c>
      <c r="G36" s="32" t="str">
        <f t="shared" si="12"/>
        <v/>
      </c>
      <c r="H36" s="32" t="str">
        <f t="shared" si="13"/>
        <v/>
      </c>
      <c r="I36" s="32" t="str">
        <f t="shared" si="14"/>
        <v/>
      </c>
      <c r="J36" s="34" t="str">
        <f t="shared" si="15"/>
        <v/>
      </c>
      <c r="K36" s="33" t="str">
        <f>IF(C36="","",IFERROR(VLOOKUP(C36,Areas2048!$D$2:$E$194,2,FALSE),0))</f>
        <v/>
      </c>
      <c r="L36" s="33" t="str">
        <f>IF(C36="","",K36+SUMIF($D$9:$D$476,$C36,$L$9:$L$476))</f>
        <v/>
      </c>
      <c r="M36" s="34" t="str">
        <f t="shared" si="16"/>
        <v/>
      </c>
      <c r="N36" s="34" t="str">
        <f t="shared" si="17"/>
        <v/>
      </c>
      <c r="O36" s="34" t="str">
        <f t="shared" si="18"/>
        <v/>
      </c>
      <c r="P36" s="34" t="str">
        <f t="shared" si="19"/>
        <v/>
      </c>
      <c r="Q36" s="34" t="str">
        <f t="shared" si="20"/>
        <v/>
      </c>
      <c r="R36" s="34"/>
      <c r="S36" s="34" t="str">
        <f t="shared" si="23"/>
        <v/>
      </c>
      <c r="T36" s="34" t="str">
        <f t="shared" si="24"/>
        <v/>
      </c>
      <c r="U36" s="34" t="str">
        <f>IF(C36="","",T36+SUMIF($D$9:$D$476,$C36,$U$9:$U$476))</f>
        <v/>
      </c>
      <c r="V36" s="34"/>
      <c r="W36" s="34"/>
      <c r="X36" s="34" t="str">
        <f t="shared" si="25"/>
        <v/>
      </c>
      <c r="Y36" s="34"/>
      <c r="Z36" s="34"/>
    </row>
    <row r="37" spans="2:26" s="35" customFormat="1" ht="15" customHeight="1" x14ac:dyDescent="0.25">
      <c r="B37" s="31" t="str">
        <f t="shared" si="0"/>
        <v>PZ64-PZ33</v>
      </c>
      <c r="C37" s="32" t="s">
        <v>59</v>
      </c>
      <c r="D37" s="32" t="s">
        <v>35</v>
      </c>
      <c r="E37" s="33">
        <f>IF(C37="","",IFERROR(VLOOKUP(C37,Areas2048!$A$3:$B$189,2,FALSE),0))</f>
        <v>11.964</v>
      </c>
      <c r="F37" s="33">
        <f>IF(C37="","",E37+SUMIF($D$9:$D$476,$C37,$F$9:$F$476))</f>
        <v>12.653</v>
      </c>
      <c r="G37" s="32">
        <f t="shared" si="12"/>
        <v>1363</v>
      </c>
      <c r="H37" s="32">
        <f t="shared" si="13"/>
        <v>156</v>
      </c>
      <c r="I37" s="32">
        <f t="shared" si="14"/>
        <v>1519</v>
      </c>
      <c r="J37" s="34">
        <f t="shared" si="15"/>
        <v>2.0921412037037035</v>
      </c>
      <c r="K37" s="33">
        <f>IF(C37="","",IFERROR(VLOOKUP(C37,Areas2048!$D$2:$E$194,2,FALSE),0))</f>
        <v>0</v>
      </c>
      <c r="L37" s="33">
        <f>IF(C37="","",K37+SUMIF($D$9:$D$476,$C37,$L$9:$L$476))</f>
        <v>0</v>
      </c>
      <c r="M37" s="34">
        <f t="shared" si="16"/>
        <v>0</v>
      </c>
      <c r="N37" s="34">
        <f t="shared" si="17"/>
        <v>2.0921412037037035</v>
      </c>
      <c r="O37" s="34">
        <f t="shared" si="18"/>
        <v>3.393270322330086</v>
      </c>
      <c r="P37" s="34">
        <f t="shared" si="19"/>
        <v>7.0992006566517203</v>
      </c>
      <c r="Q37" s="34">
        <f t="shared" si="20"/>
        <v>2.5306000000000002</v>
      </c>
      <c r="R37" s="34" t="s">
        <v>183</v>
      </c>
      <c r="S37" s="34">
        <f t="shared" si="23"/>
        <v>2.67</v>
      </c>
      <c r="T37" s="34">
        <f t="shared" si="24"/>
        <v>31.94388</v>
      </c>
      <c r="U37" s="34">
        <f>IF(C37="","",T37+SUMIF($D$9:$D$476,$C37,$U$9:$U$476))</f>
        <v>33.78351</v>
      </c>
      <c r="V37" s="34"/>
      <c r="W37" s="34"/>
      <c r="X37" s="34">
        <f t="shared" si="25"/>
        <v>43.413310656651717</v>
      </c>
      <c r="Y37" s="34" t="s">
        <v>169</v>
      </c>
      <c r="Z37" s="34"/>
    </row>
    <row r="38" spans="2:26" s="35" customFormat="1" ht="15" customHeight="1" x14ac:dyDescent="0.25">
      <c r="B38" s="31" t="str">
        <f t="shared" si="0"/>
        <v>PZ33-PZ44</v>
      </c>
      <c r="C38" s="32" t="s">
        <v>35</v>
      </c>
      <c r="D38" s="32" t="s">
        <v>45</v>
      </c>
      <c r="E38" s="33">
        <f>IF(C38="","",IFERROR(VLOOKUP(C38,Areas2048!$A$3:$B$189,2,FALSE),0))</f>
        <v>0.188</v>
      </c>
      <c r="F38" s="33">
        <f>IF(C38="","",E38+SUMIF($D$9:$D$476,$C38,$F$9:$F$476))</f>
        <v>16.471999999999998</v>
      </c>
      <c r="G38" s="32">
        <f t="shared" si="12"/>
        <v>1774</v>
      </c>
      <c r="H38" s="32">
        <f t="shared" si="13"/>
        <v>203</v>
      </c>
      <c r="I38" s="32">
        <f t="shared" si="14"/>
        <v>1977</v>
      </c>
      <c r="J38" s="34">
        <f t="shared" si="15"/>
        <v>2.7229513888888888</v>
      </c>
      <c r="K38" s="33">
        <f>IF(C38="","",IFERROR(VLOOKUP(C38,Areas2048!$D$2:$E$194,2,FALSE),0))</f>
        <v>0</v>
      </c>
      <c r="L38" s="33">
        <f>IF(C38="","",K38+SUMIF($D$9:$D$476,$C38,$L$9:$L$476))</f>
        <v>0</v>
      </c>
      <c r="M38" s="34">
        <f t="shared" si="16"/>
        <v>0</v>
      </c>
      <c r="N38" s="34">
        <f t="shared" si="17"/>
        <v>2.7229513888888888</v>
      </c>
      <c r="O38" s="34">
        <f t="shared" si="18"/>
        <v>3.3050092764968664</v>
      </c>
      <c r="P38" s="34">
        <f t="shared" si="19"/>
        <v>8.9993795997278045</v>
      </c>
      <c r="Q38" s="34">
        <f t="shared" si="20"/>
        <v>3.2943999999999996</v>
      </c>
      <c r="R38" s="34" t="s">
        <v>183</v>
      </c>
      <c r="S38" s="34">
        <f t="shared" si="23"/>
        <v>2.67</v>
      </c>
      <c r="T38" s="34">
        <f t="shared" si="24"/>
        <v>0.50195999999999996</v>
      </c>
      <c r="U38" s="34">
        <f>IF(C38="","",T38+SUMIF($D$9:$D$476,$C38,$U$9:$U$476))</f>
        <v>43.980239999999995</v>
      </c>
      <c r="V38" s="34"/>
      <c r="W38" s="34"/>
      <c r="X38" s="34">
        <f t="shared" si="25"/>
        <v>56.274019599727794</v>
      </c>
      <c r="Y38" s="34" t="s">
        <v>169</v>
      </c>
      <c r="Z38" s="34"/>
    </row>
    <row r="39" spans="2:26" s="35" customFormat="1" ht="15" customHeight="1" x14ac:dyDescent="0.25">
      <c r="B39" s="31" t="str">
        <f t="shared" si="0"/>
        <v>PZ44-PZ43</v>
      </c>
      <c r="C39" s="32" t="s">
        <v>45</v>
      </c>
      <c r="D39" s="32" t="s">
        <v>44</v>
      </c>
      <c r="E39" s="33">
        <f>IF(C39="","",IFERROR(VLOOKUP(C39,Areas2048!$A$3:$B$189,2,FALSE),0))</f>
        <v>0.17799999999999999</v>
      </c>
      <c r="F39" s="33">
        <f>IF(C39="","",E39+SUMIF($D$9:$D$476,$C39,$F$9:$F$476))</f>
        <v>18.340999999999998</v>
      </c>
      <c r="G39" s="32">
        <f t="shared" si="12"/>
        <v>1975</v>
      </c>
      <c r="H39" s="32">
        <f t="shared" si="13"/>
        <v>226</v>
      </c>
      <c r="I39" s="32">
        <f t="shared" si="14"/>
        <v>2201</v>
      </c>
      <c r="J39" s="34">
        <f t="shared" si="15"/>
        <v>3.0314699074074074</v>
      </c>
      <c r="K39" s="33">
        <f>IF(C39="","",IFERROR(VLOOKUP(C39,Areas2048!$D$2:$E$194,2,FALSE),0))</f>
        <v>0</v>
      </c>
      <c r="L39" s="33">
        <f>IF(C39="","",K39+SUMIF($D$9:$D$476,$C39,$L$9:$L$476))</f>
        <v>0</v>
      </c>
      <c r="M39" s="34">
        <f t="shared" si="16"/>
        <v>0</v>
      </c>
      <c r="N39" s="34">
        <f t="shared" si="17"/>
        <v>3.0314699074074074</v>
      </c>
      <c r="O39" s="34">
        <f t="shared" si="18"/>
        <v>3.2697258015622213</v>
      </c>
      <c r="P39" s="34">
        <f t="shared" si="19"/>
        <v>9.9120753729094382</v>
      </c>
      <c r="Q39" s="34">
        <f t="shared" si="20"/>
        <v>3.6681999999999997</v>
      </c>
      <c r="R39" s="34" t="s">
        <v>183</v>
      </c>
      <c r="S39" s="34">
        <f t="shared" si="23"/>
        <v>2.67</v>
      </c>
      <c r="T39" s="34">
        <f t="shared" si="24"/>
        <v>0.47525999999999996</v>
      </c>
      <c r="U39" s="34">
        <f>IF(C39="","",T39+SUMIF($D$9:$D$476,$C39,$U$9:$U$476))</f>
        <v>48.970469999999992</v>
      </c>
      <c r="V39" s="34"/>
      <c r="W39" s="34"/>
      <c r="X39" s="34">
        <f t="shared" si="25"/>
        <v>62.550745372909432</v>
      </c>
      <c r="Y39" s="34" t="s">
        <v>169</v>
      </c>
      <c r="Z39" s="34"/>
    </row>
    <row r="40" spans="2:26" s="35" customFormat="1" ht="15" customHeight="1" x14ac:dyDescent="0.25">
      <c r="B40" s="31" t="str">
        <f t="shared" si="0"/>
        <v>PZ43-PN54</v>
      </c>
      <c r="C40" s="32" t="s">
        <v>44</v>
      </c>
      <c r="D40" s="32" t="s">
        <v>147</v>
      </c>
      <c r="E40" s="33">
        <f>IF(C40="","",IFERROR(VLOOKUP(C40,Areas2048!$A$3:$B$189,2,FALSE),0))</f>
        <v>4.4999999999999998E-2</v>
      </c>
      <c r="F40" s="33">
        <f>IF(C40="","",E40+SUMIF($D$9:$D$476,$C40,$F$9:$F$476))</f>
        <v>18.385999999999999</v>
      </c>
      <c r="G40" s="32">
        <f t="shared" si="12"/>
        <v>1980</v>
      </c>
      <c r="H40" s="32">
        <f t="shared" si="13"/>
        <v>226</v>
      </c>
      <c r="I40" s="32">
        <f t="shared" si="14"/>
        <v>2206</v>
      </c>
      <c r="J40" s="34">
        <f t="shared" si="15"/>
        <v>3.0383564814814816</v>
      </c>
      <c r="K40" s="33">
        <f>IF(C40="","",IFERROR(VLOOKUP(C40,Areas2048!$D$2:$E$194,2,FALSE),0))</f>
        <v>0</v>
      </c>
      <c r="L40" s="33">
        <f>IF(C40="","",K40+SUMIF($D$9:$D$476,$C40,$L$9:$L$476))</f>
        <v>0</v>
      </c>
      <c r="M40" s="34">
        <f t="shared" si="16"/>
        <v>0</v>
      </c>
      <c r="N40" s="34">
        <f t="shared" si="17"/>
        <v>3.0383564814814816</v>
      </c>
      <c r="O40" s="34">
        <f t="shared" si="18"/>
        <v>3.2688991734429238</v>
      </c>
      <c r="P40" s="34">
        <f t="shared" si="19"/>
        <v>9.9320809909397649</v>
      </c>
      <c r="Q40" s="34">
        <f t="shared" si="20"/>
        <v>3.6772</v>
      </c>
      <c r="R40" s="34" t="s">
        <v>183</v>
      </c>
      <c r="S40" s="34">
        <f t="shared" si="23"/>
        <v>2.67</v>
      </c>
      <c r="T40" s="34">
        <f t="shared" si="24"/>
        <v>0.12014999999999999</v>
      </c>
      <c r="U40" s="34">
        <f>IF(C40="","",T40+SUMIF($D$9:$D$476,$C40,$U$9:$U$476))</f>
        <v>49.090619999999994</v>
      </c>
      <c r="V40" s="34"/>
      <c r="W40" s="34"/>
      <c r="X40" s="34">
        <f t="shared" si="25"/>
        <v>62.69990099093976</v>
      </c>
      <c r="Y40" s="34" t="s">
        <v>169</v>
      </c>
      <c r="Z40" s="34"/>
    </row>
    <row r="41" spans="2:26" s="35" customFormat="1" ht="15" customHeight="1" x14ac:dyDescent="0.25">
      <c r="B41" s="31" t="str">
        <f t="shared" si="0"/>
        <v>PN54-PZ42</v>
      </c>
      <c r="C41" s="32" t="s">
        <v>147</v>
      </c>
      <c r="D41" s="32" t="s">
        <v>43</v>
      </c>
      <c r="E41" s="33">
        <f>IF(C41="","",IFERROR(VLOOKUP(C41,Areas2048!$A$3:$B$189,2,FALSE),0))</f>
        <v>0.189</v>
      </c>
      <c r="F41" s="33">
        <f>IF(C41="","",E41+SUMIF($D$9:$D$476,$C41,$F$9:$F$476))</f>
        <v>18.795999999999999</v>
      </c>
      <c r="G41" s="32">
        <f t="shared" si="12"/>
        <v>2024</v>
      </c>
      <c r="H41" s="32">
        <f t="shared" si="13"/>
        <v>231</v>
      </c>
      <c r="I41" s="32">
        <f t="shared" si="14"/>
        <v>2255</v>
      </c>
      <c r="J41" s="34">
        <f t="shared" si="15"/>
        <v>3.1058449074074073</v>
      </c>
      <c r="K41" s="33">
        <f>IF(C41="","",IFERROR(VLOOKUP(C41,Areas2048!$D$2:$E$194,2,FALSE),0))</f>
        <v>0</v>
      </c>
      <c r="L41" s="33">
        <f>IF(C41="","",K41+SUMIF($D$9:$D$476,$C41,$L$9:$L$476))</f>
        <v>0</v>
      </c>
      <c r="M41" s="34">
        <f t="shared" si="16"/>
        <v>0</v>
      </c>
      <c r="N41" s="34">
        <f t="shared" si="17"/>
        <v>3.1058449074074073</v>
      </c>
      <c r="O41" s="34">
        <f t="shared" si="18"/>
        <v>3.2617223802348199</v>
      </c>
      <c r="P41" s="34">
        <f t="shared" si="19"/>
        <v>10.130403844029082</v>
      </c>
      <c r="Q41" s="34">
        <f t="shared" si="20"/>
        <v>3.7591999999999999</v>
      </c>
      <c r="R41" s="34" t="s">
        <v>183</v>
      </c>
      <c r="S41" s="34">
        <f t="shared" si="23"/>
        <v>2.67</v>
      </c>
      <c r="T41" s="34">
        <f t="shared" si="24"/>
        <v>0.50463000000000002</v>
      </c>
      <c r="U41" s="34">
        <f>IF(C41="","",T41+SUMIF($D$9:$D$476,$C41,$U$9:$U$476))</f>
        <v>50.18531999999999</v>
      </c>
      <c r="V41" s="34"/>
      <c r="W41" s="34"/>
      <c r="X41" s="34">
        <f t="shared" si="25"/>
        <v>64.074923844029072</v>
      </c>
      <c r="Y41" s="34" t="s">
        <v>169</v>
      </c>
      <c r="Z41" s="34"/>
    </row>
    <row r="42" spans="2:26" s="35" customFormat="1" ht="15" customHeight="1" x14ac:dyDescent="0.25">
      <c r="B42" s="31" t="str">
        <f t="shared" si="0"/>
        <v>PZ42-PZ41</v>
      </c>
      <c r="C42" s="32" t="s">
        <v>43</v>
      </c>
      <c r="D42" s="32" t="s">
        <v>42</v>
      </c>
      <c r="E42" s="33">
        <f>IF(C42="","",IFERROR(VLOOKUP(C42,Areas2048!$A$3:$B$189,2,FALSE),0))</f>
        <v>2.7E-2</v>
      </c>
      <c r="F42" s="33">
        <f>IF(C42="","",E42+SUMIF($D$9:$D$476,$C42,$F$9:$F$476))</f>
        <v>19.204000000000001</v>
      </c>
      <c r="G42" s="32">
        <f t="shared" si="12"/>
        <v>2068</v>
      </c>
      <c r="H42" s="32">
        <f t="shared" si="13"/>
        <v>236</v>
      </c>
      <c r="I42" s="32">
        <f t="shared" si="14"/>
        <v>2304</v>
      </c>
      <c r="J42" s="34">
        <f t="shared" si="15"/>
        <v>3.1733333333333333</v>
      </c>
      <c r="K42" s="33">
        <f>IF(C42="","",IFERROR(VLOOKUP(C42,Areas2048!$D$2:$E$194,2,FALSE),0))</f>
        <v>0</v>
      </c>
      <c r="L42" s="33">
        <f>IF(C42="","",K42+SUMIF($D$9:$D$476,$C42,$L$9:$L$476))</f>
        <v>0</v>
      </c>
      <c r="M42" s="34">
        <f t="shared" si="16"/>
        <v>0</v>
      </c>
      <c r="N42" s="34">
        <f t="shared" si="17"/>
        <v>3.1733333333333333</v>
      </c>
      <c r="O42" s="34">
        <f t="shared" si="18"/>
        <v>3.2547151907500464</v>
      </c>
      <c r="P42" s="34">
        <f t="shared" si="19"/>
        <v>10.32829620531348</v>
      </c>
      <c r="Q42" s="34">
        <f t="shared" si="20"/>
        <v>3.8408000000000002</v>
      </c>
      <c r="R42" s="34" t="s">
        <v>183</v>
      </c>
      <c r="S42" s="34">
        <f t="shared" si="23"/>
        <v>2.67</v>
      </c>
      <c r="T42" s="34">
        <f t="shared" si="24"/>
        <v>7.2090000000000001E-2</v>
      </c>
      <c r="U42" s="34">
        <f>IF(C42="","",T42+SUMIF($D$9:$D$476,$C42,$U$9:$U$476))</f>
        <v>51.274679999999989</v>
      </c>
      <c r="V42" s="34"/>
      <c r="W42" s="34"/>
      <c r="X42" s="34">
        <f t="shared" si="25"/>
        <v>65.443776205313469</v>
      </c>
      <c r="Y42" s="34" t="s">
        <v>169</v>
      </c>
      <c r="Z42" s="34"/>
    </row>
    <row r="43" spans="2:26" s="35" customFormat="1" ht="15" customHeight="1" x14ac:dyDescent="0.25">
      <c r="B43" s="31" t="str">
        <f t="shared" si="0"/>
        <v>PZ41-PZ40</v>
      </c>
      <c r="C43" s="32" t="s">
        <v>42</v>
      </c>
      <c r="D43" s="32" t="s">
        <v>41</v>
      </c>
      <c r="E43" s="33">
        <f>IF(C43="","",IFERROR(VLOOKUP(C43,Areas2048!$A$3:$B$189,2,FALSE),0))</f>
        <v>0.125</v>
      </c>
      <c r="F43" s="33">
        <f>IF(C43="","",E43+SUMIF($D$9:$D$476,$C43,$F$9:$F$476))</f>
        <v>19.46</v>
      </c>
      <c r="G43" s="32">
        <f t="shared" si="12"/>
        <v>2096</v>
      </c>
      <c r="H43" s="32">
        <f t="shared" si="13"/>
        <v>239</v>
      </c>
      <c r="I43" s="32">
        <f t="shared" si="14"/>
        <v>2335</v>
      </c>
      <c r="J43" s="34">
        <f t="shared" si="15"/>
        <v>3.2160300925925926</v>
      </c>
      <c r="K43" s="33">
        <f>IF(C43="","",IFERROR(VLOOKUP(C43,Areas2048!$D$2:$E$194,2,FALSE),0))</f>
        <v>0</v>
      </c>
      <c r="L43" s="33">
        <f>IF(C43="","",K43+SUMIF($D$9:$D$476,$C43,$L$9:$L$476))</f>
        <v>0</v>
      </c>
      <c r="M43" s="34">
        <f t="shared" si="16"/>
        <v>0</v>
      </c>
      <c r="N43" s="34">
        <f t="shared" si="17"/>
        <v>3.2160300925925926</v>
      </c>
      <c r="O43" s="34">
        <f t="shared" si="18"/>
        <v>3.2503409282810973</v>
      </c>
      <c r="P43" s="34">
        <f t="shared" si="19"/>
        <v>10.453194236537351</v>
      </c>
      <c r="Q43" s="34">
        <f t="shared" si="20"/>
        <v>3.8920000000000003</v>
      </c>
      <c r="R43" s="34" t="s">
        <v>183</v>
      </c>
      <c r="S43" s="34">
        <f t="shared" si="23"/>
        <v>2.67</v>
      </c>
      <c r="T43" s="34">
        <f t="shared" si="24"/>
        <v>0.33374999999999999</v>
      </c>
      <c r="U43" s="34">
        <f>IF(C43="","",T43+SUMIF($D$9:$D$476,$C43,$U$9:$U$476))</f>
        <v>51.958199999999991</v>
      </c>
      <c r="V43" s="34"/>
      <c r="W43" s="34"/>
      <c r="X43" s="34">
        <f t="shared" si="25"/>
        <v>66.303394236537343</v>
      </c>
      <c r="Y43" s="34" t="s">
        <v>169</v>
      </c>
      <c r="Z43" s="34"/>
    </row>
    <row r="44" spans="2:26" s="35" customFormat="1" ht="15" customHeight="1" x14ac:dyDescent="0.25">
      <c r="B44" s="31" t="str">
        <f t="shared" si="0"/>
        <v>PZ40-PZ39</v>
      </c>
      <c r="C44" s="32" t="s">
        <v>41</v>
      </c>
      <c r="D44" s="32" t="s">
        <v>40</v>
      </c>
      <c r="E44" s="33">
        <f>IF(C44="","",IFERROR(VLOOKUP(C44,Areas2048!$A$3:$B$189,2,FALSE),0))</f>
        <v>2.5000000000000001E-2</v>
      </c>
      <c r="F44" s="33">
        <f>IF(C44="","",E44+SUMIF($D$9:$D$476,$C44,$F$9:$F$476))</f>
        <v>19.946999999999999</v>
      </c>
      <c r="G44" s="32">
        <f t="shared" si="12"/>
        <v>2148</v>
      </c>
      <c r="H44" s="32">
        <f t="shared" si="13"/>
        <v>245</v>
      </c>
      <c r="I44" s="32">
        <f t="shared" si="14"/>
        <v>2393</v>
      </c>
      <c r="J44" s="34">
        <f t="shared" si="15"/>
        <v>3.2959143518518519</v>
      </c>
      <c r="K44" s="33">
        <f>IF(C44="","",IFERROR(VLOOKUP(C44,Areas2048!$D$2:$E$194,2,FALSE),0))</f>
        <v>0</v>
      </c>
      <c r="L44" s="33">
        <f>IF(C44="","",K44+SUMIF($D$9:$D$476,$C44,$L$9:$L$476))</f>
        <v>0</v>
      </c>
      <c r="M44" s="34">
        <f t="shared" si="16"/>
        <v>0</v>
      </c>
      <c r="N44" s="34">
        <f t="shared" si="17"/>
        <v>3.2959143518518519</v>
      </c>
      <c r="O44" s="34">
        <f t="shared" si="18"/>
        <v>3.2423852617002251</v>
      </c>
      <c r="P44" s="34">
        <f t="shared" si="19"/>
        <v>10.686624118270695</v>
      </c>
      <c r="Q44" s="34">
        <f t="shared" si="20"/>
        <v>3.9893999999999998</v>
      </c>
      <c r="R44" s="34" t="s">
        <v>183</v>
      </c>
      <c r="S44" s="34">
        <f t="shared" si="23"/>
        <v>2.67</v>
      </c>
      <c r="T44" s="34">
        <f t="shared" si="24"/>
        <v>6.6750000000000004E-2</v>
      </c>
      <c r="U44" s="34">
        <f>IF(C44="","",T44+SUMIF($D$9:$D$476,$C44,$U$9:$U$476))</f>
        <v>53.258489999999988</v>
      </c>
      <c r="V44" s="34"/>
      <c r="W44" s="34"/>
      <c r="X44" s="34">
        <f t="shared" si="25"/>
        <v>67.934514118270684</v>
      </c>
      <c r="Y44" s="34" t="s">
        <v>169</v>
      </c>
      <c r="Z44" s="34"/>
    </row>
    <row r="45" spans="2:26" s="35" customFormat="1" ht="15" customHeight="1" x14ac:dyDescent="0.25">
      <c r="B45" s="31" t="str">
        <f t="shared" si="0"/>
        <v>PZ39-PZ38</v>
      </c>
      <c r="C45" s="32" t="s">
        <v>40</v>
      </c>
      <c r="D45" s="32" t="s">
        <v>39</v>
      </c>
      <c r="E45" s="33">
        <f>IF(C45="","",IFERROR(VLOOKUP(C45,Areas2048!$A$3:$B$189,2,FALSE),0))</f>
        <v>9.6000000000000002E-2</v>
      </c>
      <c r="F45" s="33">
        <f>IF(C45="","",E45+SUMIF($D$9:$D$476,$C45,$F$9:$F$476))</f>
        <v>20.192999999999998</v>
      </c>
      <c r="G45" s="32">
        <f t="shared" si="12"/>
        <v>2175</v>
      </c>
      <c r="H45" s="32">
        <f t="shared" si="13"/>
        <v>248</v>
      </c>
      <c r="I45" s="32">
        <f t="shared" si="14"/>
        <v>2423</v>
      </c>
      <c r="J45" s="34">
        <f t="shared" si="15"/>
        <v>3.3372337962962964</v>
      </c>
      <c r="K45" s="33">
        <f>IF(C45="","",IFERROR(VLOOKUP(C45,Areas2048!$D$2:$E$194,2,FALSE),0))</f>
        <v>0</v>
      </c>
      <c r="L45" s="33">
        <f>IF(C45="","",K45+SUMIF($D$9:$D$476,$C45,$L$9:$L$476))</f>
        <v>0</v>
      </c>
      <c r="M45" s="34">
        <f t="shared" si="16"/>
        <v>0</v>
      </c>
      <c r="N45" s="34">
        <f t="shared" si="17"/>
        <v>3.3372337962962964</v>
      </c>
      <c r="O45" s="34">
        <f t="shared" si="18"/>
        <v>3.238337568687534</v>
      </c>
      <c r="P45" s="34">
        <f t="shared" si="19"/>
        <v>10.807089578040017</v>
      </c>
      <c r="Q45" s="34">
        <f t="shared" si="20"/>
        <v>4.0385999999999997</v>
      </c>
      <c r="R45" s="34" t="s">
        <v>183</v>
      </c>
      <c r="S45" s="34">
        <f t="shared" si="23"/>
        <v>2.67</v>
      </c>
      <c r="T45" s="34">
        <f t="shared" si="24"/>
        <v>0.25631999999999999</v>
      </c>
      <c r="U45" s="34">
        <f>IF(C45="","",T45+SUMIF($D$9:$D$476,$C45,$U$9:$U$476))</f>
        <v>53.915309999999991</v>
      </c>
      <c r="V45" s="34"/>
      <c r="W45" s="34"/>
      <c r="X45" s="34">
        <f t="shared" si="25"/>
        <v>68.760999578040014</v>
      </c>
      <c r="Y45" s="34" t="s">
        <v>169</v>
      </c>
      <c r="Z45" s="34"/>
    </row>
    <row r="46" spans="2:26" s="35" customFormat="1" ht="15" customHeight="1" x14ac:dyDescent="0.25">
      <c r="B46" s="31" t="str">
        <f t="shared" si="0"/>
        <v>PZ38-PZ37</v>
      </c>
      <c r="C46" s="32" t="s">
        <v>39</v>
      </c>
      <c r="D46" s="32" t="s">
        <v>38</v>
      </c>
      <c r="E46" s="33">
        <f>IF(C46="","",IFERROR(VLOOKUP(C46,Areas2048!$A$3:$B$189,2,FALSE),0))</f>
        <v>3.9E-2</v>
      </c>
      <c r="F46" s="33">
        <f>IF(C46="","",E46+SUMIF($D$9:$D$476,$C46,$F$9:$F$476))</f>
        <v>20.231999999999999</v>
      </c>
      <c r="G46" s="32">
        <f t="shared" si="12"/>
        <v>2179</v>
      </c>
      <c r="H46" s="32">
        <f t="shared" si="13"/>
        <v>249</v>
      </c>
      <c r="I46" s="32">
        <f t="shared" si="14"/>
        <v>2428</v>
      </c>
      <c r="J46" s="34">
        <f t="shared" si="15"/>
        <v>3.3441203703703706</v>
      </c>
      <c r="K46" s="33">
        <f>IF(C46="","",IFERROR(VLOOKUP(C46,Areas2048!$D$2:$E$194,2,FALSE),0))</f>
        <v>0</v>
      </c>
      <c r="L46" s="33">
        <f>IF(C46="","",K46+SUMIF($D$9:$D$476,$C46,$L$9:$L$476))</f>
        <v>0</v>
      </c>
      <c r="M46" s="34">
        <f t="shared" si="16"/>
        <v>0</v>
      </c>
      <c r="N46" s="34">
        <f t="shared" si="17"/>
        <v>3.3441203703703706</v>
      </c>
      <c r="O46" s="34">
        <f t="shared" si="18"/>
        <v>3.2377426139804704</v>
      </c>
      <c r="P46" s="34">
        <f t="shared" si="19"/>
        <v>10.827401029428302</v>
      </c>
      <c r="Q46" s="34">
        <f t="shared" si="20"/>
        <v>4.0464000000000002</v>
      </c>
      <c r="R46" s="34" t="s">
        <v>183</v>
      </c>
      <c r="S46" s="34">
        <f t="shared" si="23"/>
        <v>2.67</v>
      </c>
      <c r="T46" s="34">
        <f t="shared" si="24"/>
        <v>0.10413</v>
      </c>
      <c r="U46" s="34">
        <f>IF(C46="","",T46+SUMIF($D$9:$D$476,$C46,$U$9:$U$476))</f>
        <v>54.019439999999989</v>
      </c>
      <c r="V46" s="34"/>
      <c r="W46" s="34"/>
      <c r="X46" s="34">
        <f t="shared" si="25"/>
        <v>68.893241029428296</v>
      </c>
      <c r="Y46" s="34" t="s">
        <v>169</v>
      </c>
      <c r="Z46" s="34"/>
    </row>
    <row r="47" spans="2:26" s="35" customFormat="1" ht="15" customHeight="1" x14ac:dyDescent="0.25">
      <c r="B47" s="31" t="str">
        <f t="shared" si="0"/>
        <v>PZ37-PZ78</v>
      </c>
      <c r="C47" s="32" t="s">
        <v>38</v>
      </c>
      <c r="D47" s="32" t="s">
        <v>71</v>
      </c>
      <c r="E47" s="33">
        <f>IF(C47="","",IFERROR(VLOOKUP(C47,Areas2048!$A$3:$B$189,2,FALSE),0))</f>
        <v>0.10100000000000001</v>
      </c>
      <c r="F47" s="33">
        <f>IF(C47="","",E47+SUMIF($D$9:$D$476,$C47,$F$9:$F$476))</f>
        <v>25.934999999999999</v>
      </c>
      <c r="G47" s="32">
        <f t="shared" si="12"/>
        <v>2793</v>
      </c>
      <c r="H47" s="32">
        <f t="shared" si="13"/>
        <v>319</v>
      </c>
      <c r="I47" s="32">
        <f t="shared" si="14"/>
        <v>3112</v>
      </c>
      <c r="J47" s="34">
        <f t="shared" si="15"/>
        <v>4.2862037037037037</v>
      </c>
      <c r="K47" s="33">
        <f>IF(C47="","",IFERROR(VLOOKUP(C47,Areas2048!$D$2:$E$194,2,FALSE),0))</f>
        <v>0</v>
      </c>
      <c r="L47" s="33">
        <f>IF(C47="","",K47+SUMIF($D$9:$D$476,$C47,$L$9:$L$476))</f>
        <v>0</v>
      </c>
      <c r="M47" s="34">
        <f t="shared" si="16"/>
        <v>0</v>
      </c>
      <c r="N47" s="34">
        <f t="shared" si="17"/>
        <v>4.2862037037037037</v>
      </c>
      <c r="O47" s="34">
        <f t="shared" si="18"/>
        <v>3.1583550548413708</v>
      </c>
      <c r="P47" s="34">
        <f t="shared" si="19"/>
        <v>13.537353133672397</v>
      </c>
      <c r="Q47" s="34">
        <f t="shared" si="20"/>
        <v>5.1870000000000003</v>
      </c>
      <c r="R47" s="34" t="s">
        <v>183</v>
      </c>
      <c r="S47" s="34">
        <f t="shared" si="23"/>
        <v>2.67</v>
      </c>
      <c r="T47" s="34">
        <f t="shared" si="24"/>
        <v>0.26967000000000002</v>
      </c>
      <c r="U47" s="34">
        <f>IF(C47="","",T47+SUMIF($D$9:$D$476,$C47,$U$9:$U$476))</f>
        <v>69.246449999999996</v>
      </c>
      <c r="V47" s="34">
        <f t="shared" ref="V47:V57" si="26">+$J$14*10</f>
        <v>8.4291666666666671</v>
      </c>
      <c r="W47" s="34"/>
      <c r="X47" s="34">
        <f t="shared" si="25"/>
        <v>96.399969800339051</v>
      </c>
      <c r="Y47" s="34" t="s">
        <v>169</v>
      </c>
      <c r="Z47" s="34"/>
    </row>
    <row r="48" spans="2:26" s="35" customFormat="1" ht="15" customHeight="1" x14ac:dyDescent="0.25">
      <c r="B48" s="31" t="str">
        <f t="shared" si="0"/>
        <v>PZ78-PZ77</v>
      </c>
      <c r="C48" s="32" t="s">
        <v>71</v>
      </c>
      <c r="D48" s="32" t="s">
        <v>70</v>
      </c>
      <c r="E48" s="33">
        <f>IF(C48="","",IFERROR(VLOOKUP(C48,Areas2048!$A$3:$B$189,2,FALSE),0))</f>
        <v>0.46700000000000003</v>
      </c>
      <c r="F48" s="33">
        <f>IF(C48="","",E48+SUMIF($D$9:$D$476,$C48,$F$9:$F$476))</f>
        <v>30.253999999999998</v>
      </c>
      <c r="G48" s="32">
        <f t="shared" si="12"/>
        <v>3258</v>
      </c>
      <c r="H48" s="32">
        <f t="shared" si="13"/>
        <v>372</v>
      </c>
      <c r="I48" s="32">
        <f t="shared" si="14"/>
        <v>3630</v>
      </c>
      <c r="J48" s="34">
        <f t="shared" si="15"/>
        <v>4.9996527777777775</v>
      </c>
      <c r="K48" s="33">
        <f>IF(C48="","",IFERROR(VLOOKUP(C48,Areas2048!$D$2:$E$194,2,FALSE),0))</f>
        <v>0</v>
      </c>
      <c r="L48" s="33">
        <f>IF(C48="","",K48+SUMIF($D$9:$D$476,$C48,$L$9:$L$476))</f>
        <v>0</v>
      </c>
      <c r="M48" s="34">
        <f t="shared" si="16"/>
        <v>0</v>
      </c>
      <c r="N48" s="34">
        <f t="shared" si="17"/>
        <v>4.9996527777777775</v>
      </c>
      <c r="O48" s="34">
        <f t="shared" si="18"/>
        <v>3.1100898531981866</v>
      </c>
      <c r="P48" s="34">
        <f t="shared" si="19"/>
        <v>15.549369373680793</v>
      </c>
      <c r="Q48" s="34">
        <f t="shared" si="20"/>
        <v>6.0507999999999997</v>
      </c>
      <c r="R48" s="34" t="s">
        <v>183</v>
      </c>
      <c r="S48" s="34">
        <f t="shared" si="23"/>
        <v>2.67</v>
      </c>
      <c r="T48" s="34">
        <f t="shared" si="24"/>
        <v>1.2468900000000001</v>
      </c>
      <c r="U48" s="34">
        <f>IF(C48="","",T48+SUMIF($D$9:$D$476,$C48,$U$9:$U$476))</f>
        <v>80.778179999999992</v>
      </c>
      <c r="V48" s="34">
        <f t="shared" si="26"/>
        <v>8.4291666666666671</v>
      </c>
      <c r="W48" s="34"/>
      <c r="X48" s="34">
        <f t="shared" si="25"/>
        <v>110.80751604034745</v>
      </c>
      <c r="Y48" s="34" t="s">
        <v>169</v>
      </c>
      <c r="Z48" s="34"/>
    </row>
    <row r="49" spans="2:28" s="35" customFormat="1" ht="15" customHeight="1" x14ac:dyDescent="0.25">
      <c r="B49" s="31" t="str">
        <f t="shared" si="0"/>
        <v>PZ77-PZ18</v>
      </c>
      <c r="C49" s="32" t="s">
        <v>70</v>
      </c>
      <c r="D49" s="32" t="s">
        <v>26</v>
      </c>
      <c r="E49" s="33">
        <f>IF(C49="","",IFERROR(VLOOKUP(C49,Areas2048!$A$3:$B$189,2,FALSE),0))</f>
        <v>0.17</v>
      </c>
      <c r="F49" s="33">
        <f>IF(C49="","",E49+SUMIF($D$9:$D$476,$C49,$F$9:$F$476))</f>
        <v>30.994</v>
      </c>
      <c r="G49" s="32">
        <f t="shared" si="12"/>
        <v>3338</v>
      </c>
      <c r="H49" s="32">
        <f t="shared" si="13"/>
        <v>381</v>
      </c>
      <c r="I49" s="32">
        <f t="shared" si="14"/>
        <v>3719</v>
      </c>
      <c r="J49" s="34">
        <f t="shared" si="15"/>
        <v>5.122233796296296</v>
      </c>
      <c r="K49" s="33">
        <f>IF(C49="","",IFERROR(VLOOKUP(C49,Areas2048!$D$2:$E$194,2,FALSE),0))</f>
        <v>0</v>
      </c>
      <c r="L49" s="33">
        <f>IF(C49="","",K49+SUMIF($D$9:$D$476,$C49,$L$9:$L$476))</f>
        <v>0</v>
      </c>
      <c r="M49" s="34">
        <f t="shared" si="16"/>
        <v>0</v>
      </c>
      <c r="N49" s="34">
        <f t="shared" si="17"/>
        <v>5.122233796296296</v>
      </c>
      <c r="O49" s="34">
        <f t="shared" si="18"/>
        <v>3.102554442759176</v>
      </c>
      <c r="P49" s="34">
        <f t="shared" si="19"/>
        <v>15.892009221550273</v>
      </c>
      <c r="Q49" s="34">
        <f t="shared" si="20"/>
        <v>6.1988000000000003</v>
      </c>
      <c r="R49" s="34" t="s">
        <v>183</v>
      </c>
      <c r="S49" s="34">
        <f t="shared" si="23"/>
        <v>2.67</v>
      </c>
      <c r="T49" s="34">
        <f t="shared" si="24"/>
        <v>0.45390000000000003</v>
      </c>
      <c r="U49" s="34">
        <f>IF(C49="","",T49+SUMIF($D$9:$D$476,$C49,$U$9:$U$476))</f>
        <v>82.753979999999999</v>
      </c>
      <c r="V49" s="34">
        <f t="shared" si="26"/>
        <v>8.4291666666666671</v>
      </c>
      <c r="W49" s="34"/>
      <c r="X49" s="34">
        <f t="shared" si="25"/>
        <v>113.27395588821693</v>
      </c>
      <c r="Y49" s="34" t="s">
        <v>169</v>
      </c>
      <c r="Z49" s="34"/>
    </row>
    <row r="50" spans="2:28" s="35" customFormat="1" ht="15" customHeight="1" x14ac:dyDescent="0.25">
      <c r="B50" s="31" t="str">
        <f t="shared" si="0"/>
        <v>PZ18-PZ17</v>
      </c>
      <c r="C50" s="32" t="s">
        <v>26</v>
      </c>
      <c r="D50" s="32" t="s">
        <v>25</v>
      </c>
      <c r="E50" s="33">
        <f>IF(C50="","",IFERROR(VLOOKUP(C50,Areas2048!$A$3:$B$189,2,FALSE),0))</f>
        <v>0.217</v>
      </c>
      <c r="F50" s="33">
        <f>IF(C50="","",E50+SUMIF($D$9:$D$476,$C50,$F$9:$F$476))</f>
        <v>31.468</v>
      </c>
      <c r="G50" s="32">
        <f t="shared" si="12"/>
        <v>3389</v>
      </c>
      <c r="H50" s="32">
        <f t="shared" si="13"/>
        <v>387</v>
      </c>
      <c r="I50" s="32">
        <f t="shared" si="14"/>
        <v>3776</v>
      </c>
      <c r="J50" s="34">
        <f t="shared" si="15"/>
        <v>5.2007407407407404</v>
      </c>
      <c r="K50" s="33">
        <f>IF(C50="","",IFERROR(VLOOKUP(C50,Areas2048!$D$2:$E$194,2,FALSE),0))</f>
        <v>0</v>
      </c>
      <c r="L50" s="33">
        <f>IF(C50="","",K50+SUMIF($D$9:$D$476,$C50,$L$9:$L$476))</f>
        <v>0</v>
      </c>
      <c r="M50" s="34">
        <f t="shared" si="16"/>
        <v>0</v>
      </c>
      <c r="N50" s="34">
        <f t="shared" si="17"/>
        <v>5.2007407407407404</v>
      </c>
      <c r="O50" s="34">
        <f t="shared" si="18"/>
        <v>3.097853583423996</v>
      </c>
      <c r="P50" s="34">
        <f t="shared" si="19"/>
        <v>16.111133340162869</v>
      </c>
      <c r="Q50" s="34">
        <f t="shared" si="20"/>
        <v>6.2936000000000005</v>
      </c>
      <c r="R50" s="34" t="s">
        <v>183</v>
      </c>
      <c r="S50" s="34">
        <f t="shared" si="23"/>
        <v>2.67</v>
      </c>
      <c r="T50" s="34">
        <f t="shared" si="24"/>
        <v>0.57938999999999996</v>
      </c>
      <c r="U50" s="34">
        <f>IF(C50="","",T50+SUMIF($D$9:$D$476,$C50,$U$9:$U$476))</f>
        <v>83.634240000000005</v>
      </c>
      <c r="V50" s="34">
        <f t="shared" si="26"/>
        <v>8.4291666666666671</v>
      </c>
      <c r="W50" s="34"/>
      <c r="X50" s="34">
        <f t="shared" si="25"/>
        <v>114.46814000682954</v>
      </c>
      <c r="Y50" s="34" t="s">
        <v>169</v>
      </c>
      <c r="Z50" s="34"/>
    </row>
    <row r="51" spans="2:28" s="35" customFormat="1" ht="15" customHeight="1" x14ac:dyDescent="0.25">
      <c r="B51" s="31" t="str">
        <f t="shared" si="0"/>
        <v>PZ17-PZ67</v>
      </c>
      <c r="C51" s="32" t="s">
        <v>25</v>
      </c>
      <c r="D51" s="32" t="s">
        <v>62</v>
      </c>
      <c r="E51" s="33">
        <f>IF(C51="","",IFERROR(VLOOKUP(C51,Areas2048!$A$3:$B$189,2,FALSE),0))</f>
        <v>0.22800000000000001</v>
      </c>
      <c r="F51" s="33">
        <f>IF(C51="","",E51+SUMIF($D$9:$D$476,$C51,$F$9:$F$476))</f>
        <v>31.921000000000003</v>
      </c>
      <c r="G51" s="32">
        <f t="shared" si="12"/>
        <v>3438</v>
      </c>
      <c r="H51" s="32">
        <f t="shared" si="13"/>
        <v>393</v>
      </c>
      <c r="I51" s="32">
        <f t="shared" si="14"/>
        <v>3831</v>
      </c>
      <c r="J51" s="34">
        <f t="shared" si="15"/>
        <v>5.2764930555555551</v>
      </c>
      <c r="K51" s="33">
        <f>IF(C51="","",IFERROR(VLOOKUP(C51,Areas2048!$D$2:$E$194,2,FALSE),0))</f>
        <v>0</v>
      </c>
      <c r="L51" s="33">
        <f>IF(C51="","",K51+SUMIF($D$9:$D$476,$C51,$L$9:$L$476))</f>
        <v>0</v>
      </c>
      <c r="M51" s="34">
        <f t="shared" si="16"/>
        <v>0</v>
      </c>
      <c r="N51" s="34">
        <f t="shared" si="17"/>
        <v>5.2764930555555551</v>
      </c>
      <c r="O51" s="34">
        <f t="shared" si="18"/>
        <v>3.0934098004554933</v>
      </c>
      <c r="P51" s="34">
        <f t="shared" si="19"/>
        <v>16.322355330090907</v>
      </c>
      <c r="Q51" s="34">
        <f t="shared" si="20"/>
        <v>6.3842000000000008</v>
      </c>
      <c r="R51" s="34" t="s">
        <v>183</v>
      </c>
      <c r="S51" s="34">
        <f t="shared" si="23"/>
        <v>2.67</v>
      </c>
      <c r="T51" s="34">
        <f t="shared" si="24"/>
        <v>0.60875999999999997</v>
      </c>
      <c r="U51" s="34">
        <f>IF(C51="","",T51+SUMIF($D$9:$D$476,$C51,$U$9:$U$476))</f>
        <v>84.843750000000014</v>
      </c>
      <c r="V51" s="34">
        <f t="shared" si="26"/>
        <v>8.4291666666666671</v>
      </c>
      <c r="W51" s="34"/>
      <c r="X51" s="34">
        <f t="shared" si="25"/>
        <v>115.97947199675758</v>
      </c>
      <c r="Y51" s="34" t="s">
        <v>169</v>
      </c>
      <c r="Z51" s="34"/>
    </row>
    <row r="52" spans="2:28" s="35" customFormat="1" ht="15" customHeight="1" x14ac:dyDescent="0.25">
      <c r="B52" s="31" t="str">
        <f t="shared" si="0"/>
        <v>PZ67-PZ66</v>
      </c>
      <c r="C52" s="32" t="s">
        <v>62</v>
      </c>
      <c r="D52" s="32" t="s">
        <v>61</v>
      </c>
      <c r="E52" s="33">
        <f>IF(C52="","",IFERROR(VLOOKUP(C52,Areas2048!$A$3:$B$189,2,FALSE),0))</f>
        <v>0.222</v>
      </c>
      <c r="F52" s="33">
        <f>IF(C52="","",E52+SUMIF($D$9:$D$476,$C52,$F$9:$F$476))</f>
        <v>32.35</v>
      </c>
      <c r="G52" s="32">
        <f t="shared" si="12"/>
        <v>3484</v>
      </c>
      <c r="H52" s="32">
        <f t="shared" si="13"/>
        <v>398</v>
      </c>
      <c r="I52" s="32">
        <f t="shared" si="14"/>
        <v>3882</v>
      </c>
      <c r="J52" s="34">
        <f t="shared" si="15"/>
        <v>5.3467361111111114</v>
      </c>
      <c r="K52" s="33">
        <f>IF(C52="","",IFERROR(VLOOKUP(C52,Areas2048!$D$2:$E$194,2,FALSE),0))</f>
        <v>0</v>
      </c>
      <c r="L52" s="33">
        <f>IF(C52="","",K52+SUMIF($D$9:$D$476,$C52,$L$9:$L$476))</f>
        <v>0</v>
      </c>
      <c r="M52" s="34">
        <f t="shared" si="16"/>
        <v>0</v>
      </c>
      <c r="N52" s="34">
        <f t="shared" si="17"/>
        <v>5.3467361111111114</v>
      </c>
      <c r="O52" s="34">
        <f t="shared" si="18"/>
        <v>3.0893010335778452</v>
      </c>
      <c r="P52" s="34">
        <f t="shared" si="19"/>
        <v>16.517677394323545</v>
      </c>
      <c r="Q52" s="34">
        <f t="shared" si="20"/>
        <v>6.4700000000000006</v>
      </c>
      <c r="R52" s="34" t="s">
        <v>183</v>
      </c>
      <c r="S52" s="34">
        <f t="shared" si="23"/>
        <v>2.67</v>
      </c>
      <c r="T52" s="34">
        <f t="shared" si="24"/>
        <v>0.59274000000000004</v>
      </c>
      <c r="U52" s="34">
        <f>IF(C52="","",T52+SUMIF($D$9:$D$476,$C52,$U$9:$U$476))</f>
        <v>85.989180000000019</v>
      </c>
      <c r="V52" s="34">
        <f t="shared" si="26"/>
        <v>8.4291666666666671</v>
      </c>
      <c r="W52" s="34"/>
      <c r="X52" s="34">
        <f t="shared" si="25"/>
        <v>117.40602406099023</v>
      </c>
      <c r="Y52" s="34" t="s">
        <v>169</v>
      </c>
      <c r="Z52" s="34"/>
    </row>
    <row r="53" spans="2:28" s="35" customFormat="1" ht="15" customHeight="1" x14ac:dyDescent="0.25">
      <c r="B53" s="31" t="str">
        <f t="shared" si="0"/>
        <v>PZ66-PN36</v>
      </c>
      <c r="C53" s="32" t="s">
        <v>61</v>
      </c>
      <c r="D53" s="32" t="s">
        <v>135</v>
      </c>
      <c r="E53" s="33">
        <f>IF(C53="","",IFERROR(VLOOKUP(C53,Areas2048!$A$3:$B$189,2,FALSE),0))</f>
        <v>0.35699999999999998</v>
      </c>
      <c r="F53" s="33">
        <f>IF(C53="","",E53+SUMIF($D$9:$D$476,$C53,$F$9:$F$476))</f>
        <v>41.665999999999997</v>
      </c>
      <c r="G53" s="32">
        <f t="shared" si="12"/>
        <v>4487</v>
      </c>
      <c r="H53" s="32">
        <f t="shared" si="13"/>
        <v>512</v>
      </c>
      <c r="I53" s="32">
        <f t="shared" si="14"/>
        <v>4999</v>
      </c>
      <c r="J53" s="34">
        <f t="shared" si="15"/>
        <v>6.8851967592592596</v>
      </c>
      <c r="K53" s="33">
        <f>IF(C53="","",IFERROR(VLOOKUP(C53,Areas2048!$D$2:$E$194,2,FALSE),0))</f>
        <v>0</v>
      </c>
      <c r="L53" s="33">
        <f>IF(C53="","",K53+SUMIF($D$9:$D$476,$C53,$L$9:$L$476))</f>
        <v>0.60499999999999998</v>
      </c>
      <c r="M53" s="34">
        <f t="shared" si="16"/>
        <v>0.30249999999999999</v>
      </c>
      <c r="N53" s="34">
        <f t="shared" si="17"/>
        <v>7.1876967592592598</v>
      </c>
      <c r="O53" s="34">
        <f t="shared" si="18"/>
        <v>3.01212116272223</v>
      </c>
      <c r="P53" s="34">
        <f t="shared" si="19"/>
        <v>21.650213519794807</v>
      </c>
      <c r="Q53" s="34">
        <f t="shared" si="20"/>
        <v>8.3331999999999997</v>
      </c>
      <c r="R53" s="34" t="s">
        <v>183</v>
      </c>
      <c r="S53" s="34">
        <f t="shared" si="23"/>
        <v>2.67</v>
      </c>
      <c r="T53" s="34">
        <f t="shared" si="24"/>
        <v>0.95318999999999998</v>
      </c>
      <c r="U53" s="34">
        <f>IF(C53="","",T53+SUMIF($D$9:$D$476,$C53,$U$9:$U$476))</f>
        <v>106.70342000000002</v>
      </c>
      <c r="V53" s="34">
        <f t="shared" si="26"/>
        <v>8.4291666666666671</v>
      </c>
      <c r="W53" s="34"/>
      <c r="X53" s="34">
        <f t="shared" si="25"/>
        <v>145.11600018646152</v>
      </c>
      <c r="Y53" s="34" t="s">
        <v>169</v>
      </c>
      <c r="Z53" s="34"/>
    </row>
    <row r="54" spans="2:28" s="35" customFormat="1" ht="15" customHeight="1" x14ac:dyDescent="0.25">
      <c r="B54" s="31" t="str">
        <f t="shared" si="0"/>
        <v>PN36-PN17</v>
      </c>
      <c r="C54" s="32" t="s">
        <v>135</v>
      </c>
      <c r="D54" s="32" t="s">
        <v>128</v>
      </c>
      <c r="E54" s="33">
        <f>IF(C54="","",IFERROR(VLOOKUP(C54,Areas2048!$A$3:$B$189,2,FALSE),0))</f>
        <v>0.11799999999999999</v>
      </c>
      <c r="F54" s="33">
        <f>IF(C54="","",E54+SUMIF($D$9:$D$476,$C54,$F$9:$F$476))</f>
        <v>41.945999999999998</v>
      </c>
      <c r="G54" s="32">
        <f t="shared" si="12"/>
        <v>4518</v>
      </c>
      <c r="H54" s="32">
        <f t="shared" si="13"/>
        <v>516</v>
      </c>
      <c r="I54" s="32">
        <f t="shared" si="14"/>
        <v>5034</v>
      </c>
      <c r="J54" s="34">
        <f t="shared" si="15"/>
        <v>6.9334027777777774</v>
      </c>
      <c r="K54" s="33">
        <f>IF(C54="","",IFERROR(VLOOKUP(C54,Areas2048!$D$2:$E$194,2,FALSE),0))</f>
        <v>0</v>
      </c>
      <c r="L54" s="33">
        <f>IF(C54="","",K54+SUMIF($D$9:$D$476,$C54,$L$9:$L$476))</f>
        <v>0.60499999999999998</v>
      </c>
      <c r="M54" s="34">
        <f t="shared" si="16"/>
        <v>0.30249999999999999</v>
      </c>
      <c r="N54" s="34">
        <f t="shared" si="17"/>
        <v>7.2359027777777776</v>
      </c>
      <c r="O54" s="34">
        <f t="shared" si="18"/>
        <v>3.0100480036520856</v>
      </c>
      <c r="P54" s="34">
        <f t="shared" si="19"/>
        <v>21.780414710870581</v>
      </c>
      <c r="Q54" s="34">
        <f t="shared" si="20"/>
        <v>8.3892000000000007</v>
      </c>
      <c r="R54" s="34" t="s">
        <v>183</v>
      </c>
      <c r="S54" s="34">
        <f t="shared" si="23"/>
        <v>2.67</v>
      </c>
      <c r="T54" s="34">
        <f t="shared" si="24"/>
        <v>0.31505999999999995</v>
      </c>
      <c r="U54" s="34">
        <f>IF(C54="","",T54+SUMIF($D$9:$D$476,$C54,$U$9:$U$476))</f>
        <v>107.45102000000003</v>
      </c>
      <c r="V54" s="34">
        <f t="shared" si="26"/>
        <v>8.4291666666666671</v>
      </c>
      <c r="W54" s="34"/>
      <c r="X54" s="34">
        <f t="shared" si="25"/>
        <v>146.04980137753728</v>
      </c>
      <c r="Y54" s="34" t="s">
        <v>169</v>
      </c>
      <c r="Z54" s="34"/>
    </row>
    <row r="55" spans="2:28" s="35" customFormat="1" ht="15" customHeight="1" x14ac:dyDescent="0.25">
      <c r="B55" s="31" t="str">
        <f t="shared" si="0"/>
        <v>PN17-ALIVIO</v>
      </c>
      <c r="C55" s="32" t="s">
        <v>128</v>
      </c>
      <c r="D55" s="32" t="s">
        <v>194</v>
      </c>
      <c r="E55" s="33">
        <f>IF(C55="","",IFERROR(VLOOKUP(C55,Areas2048!$A$3:$B$189,2,FALSE),0))</f>
        <v>0.02</v>
      </c>
      <c r="F55" s="33">
        <f>IF(C55="","",E55+SUMIF($D$9:$D$476,$C55,$F$9:$F$476))</f>
        <v>44.335999999999999</v>
      </c>
      <c r="G55" s="32">
        <f t="shared" si="12"/>
        <v>4775</v>
      </c>
      <c r="H55" s="32">
        <f t="shared" si="13"/>
        <v>545</v>
      </c>
      <c r="I55" s="32">
        <f t="shared" si="14"/>
        <v>5320</v>
      </c>
      <c r="J55" s="34">
        <f t="shared" si="15"/>
        <v>7.3273148148148151</v>
      </c>
      <c r="K55" s="33">
        <f>IF(C55="","",IFERROR(VLOOKUP(C55,Areas2048!$D$2:$E$194,2,FALSE),0))</f>
        <v>0</v>
      </c>
      <c r="L55" s="33">
        <f>IF(C55="","",K55+SUMIF($D$9:$D$476,$C55,$L$9:$L$476))</f>
        <v>0.60499999999999998</v>
      </c>
      <c r="M55" s="34">
        <f t="shared" si="16"/>
        <v>0.30249999999999999</v>
      </c>
      <c r="N55" s="34">
        <f t="shared" si="17"/>
        <v>7.6298148148148153</v>
      </c>
      <c r="O55" s="34">
        <f t="shared" si="18"/>
        <v>2.993441027789201</v>
      </c>
      <c r="P55" s="34">
        <f t="shared" si="19"/>
        <v>22.839400701100534</v>
      </c>
      <c r="Q55" s="34">
        <f t="shared" si="20"/>
        <v>8.8672000000000004</v>
      </c>
      <c r="R55" s="34" t="s">
        <v>176</v>
      </c>
      <c r="S55" s="34">
        <f t="shared" si="23"/>
        <v>0.2</v>
      </c>
      <c r="T55" s="34">
        <f t="shared" si="24"/>
        <v>4.0000000000000001E-3</v>
      </c>
      <c r="U55" s="34">
        <f>IF(C55="","",T55+SUMIF($D$9:$D$476,$C55,$U$9:$U$476))</f>
        <v>112.18236000000003</v>
      </c>
      <c r="V55" s="34">
        <f t="shared" si="26"/>
        <v>8.4291666666666671</v>
      </c>
      <c r="W55" s="34"/>
      <c r="X55" s="34">
        <f t="shared" si="25"/>
        <v>152.31812736776723</v>
      </c>
      <c r="Y55" s="34" t="s">
        <v>169</v>
      </c>
      <c r="Z55" s="34" t="s">
        <v>201</v>
      </c>
    </row>
    <row r="56" spans="2:28" s="35" customFormat="1" ht="15" customHeight="1" x14ac:dyDescent="0.25">
      <c r="B56" s="31"/>
      <c r="C56" s="32"/>
      <c r="D56" s="32"/>
      <c r="E56" s="33"/>
      <c r="F56" s="33"/>
      <c r="G56" s="32"/>
      <c r="H56" s="32"/>
      <c r="I56" s="32"/>
      <c r="J56" s="34"/>
      <c r="K56" s="33"/>
      <c r="L56" s="33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2:28" s="35" customFormat="1" ht="15" customHeight="1" x14ac:dyDescent="0.25">
      <c r="B57" s="31" t="str">
        <f t="shared" si="0"/>
        <v>PZ26-PZ27</v>
      </c>
      <c r="C57" s="32" t="s">
        <v>31</v>
      </c>
      <c r="D57" s="32" t="s">
        <v>203</v>
      </c>
      <c r="E57" s="33">
        <f>IF(C57="","",IFERROR(VLOOKUP(C57,Areas2048!$A$3:$B$189,2,FALSE),0))</f>
        <v>0.17499999999999999</v>
      </c>
      <c r="F57" s="33">
        <f>IF(C57="","",E57+SUMIF($D$9:$D$476,$C57,$F$9:$F$476))</f>
        <v>0.17499999999999999</v>
      </c>
      <c r="G57" s="32">
        <f t="shared" si="12"/>
        <v>19</v>
      </c>
      <c r="H57" s="32">
        <f t="shared" si="13"/>
        <v>2</v>
      </c>
      <c r="I57" s="32">
        <f t="shared" si="14"/>
        <v>21</v>
      </c>
      <c r="J57" s="34">
        <f t="shared" si="15"/>
        <v>2.8923611111111112E-2</v>
      </c>
      <c r="K57" s="33">
        <f>IF(C57="","",IFERROR(VLOOKUP(C57,Areas2048!$D$2:$E$194,2,FALSE),0))</f>
        <v>0</v>
      </c>
      <c r="L57" s="33">
        <f>IF(C57="","",K57+SUMIF($D$9:$D$476,$C57,$L$9:$L$476))</f>
        <v>0</v>
      </c>
      <c r="M57" s="34">
        <f t="shared" si="16"/>
        <v>0</v>
      </c>
      <c r="N57" s="34">
        <f t="shared" si="17"/>
        <v>2.8923611111111112E-2</v>
      </c>
      <c r="O57" s="34">
        <f t="shared" si="18"/>
        <v>3.8</v>
      </c>
      <c r="P57" s="34">
        <f t="shared" si="19"/>
        <v>0.10990972222222221</v>
      </c>
      <c r="Q57" s="34">
        <f t="shared" si="20"/>
        <v>3.4999999999999996E-2</v>
      </c>
      <c r="R57" s="34" t="s">
        <v>183</v>
      </c>
      <c r="S57" s="34">
        <f t="shared" si="23"/>
        <v>2.67</v>
      </c>
      <c r="T57" s="34">
        <f t="shared" si="24"/>
        <v>0.46724999999999994</v>
      </c>
      <c r="U57" s="34">
        <f>IF(C57="","",T57+SUMIF($D$9:$D$476,$C57,$U$9:$U$476))</f>
        <v>0.46724999999999994</v>
      </c>
      <c r="V57" s="34">
        <f t="shared" si="26"/>
        <v>8.4291666666666671</v>
      </c>
      <c r="W57" s="34">
        <f>+$N$55*10</f>
        <v>76.298148148148158</v>
      </c>
      <c r="X57" s="34">
        <f>IF(C57="","",IF(P57+U57+Q57+V57+W57&lt;1.5,1.5,P57+U57+Q57+V57+W57))</f>
        <v>85.339474537037049</v>
      </c>
      <c r="Y57" s="34" t="s">
        <v>169</v>
      </c>
      <c r="Z57" s="34"/>
      <c r="AB57" s="36"/>
    </row>
    <row r="58" spans="2:28" s="35" customFormat="1" ht="15" customHeight="1" x14ac:dyDescent="0.25">
      <c r="B58" s="31" t="str">
        <f>IF(C58="","",CONCATENATE(C58,"-",D58))</f>
        <v>PZ27-PZ85</v>
      </c>
      <c r="C58" s="32" t="s">
        <v>203</v>
      </c>
      <c r="D58" s="32" t="s">
        <v>72</v>
      </c>
      <c r="E58" s="33">
        <f>IF(C58="","",IFERROR(VLOOKUP(C58,Areas2048!$A$3:$B$189,2,FALSE),0))</f>
        <v>0</v>
      </c>
      <c r="F58" s="33">
        <f>IF(C58="","",E58+SUMIF($D$9:$D$476,$C58,$F$9:$F$476))</f>
        <v>0.17499999999999999</v>
      </c>
      <c r="G58" s="32">
        <f>IF(C58="","",ROUND(F58*$K$5,0))</f>
        <v>19</v>
      </c>
      <c r="H58" s="32">
        <f>IF(C58="","",ROUND(F58*$L$5,0))</f>
        <v>2</v>
      </c>
      <c r="I58" s="32">
        <f>IF(C58="","",H58+G58)</f>
        <v>21</v>
      </c>
      <c r="J58" s="34">
        <f>IF(C58="","",($N$5*I58*$M$5)/86400)</f>
        <v>2.8923611111111112E-2</v>
      </c>
      <c r="K58" s="33">
        <f>IF(C58="","",IFERROR(VLOOKUP(C58,Areas2048!$D$2:$E$194,2,FALSE),0))</f>
        <v>0</v>
      </c>
      <c r="L58" s="33">
        <f>IF(C58="","",K58+SUMIF($D$9:$D$476,$C58,$L$9:$L$476))</f>
        <v>0</v>
      </c>
      <c r="M58" s="34">
        <f>IF(C58="","",L58*$O$5)</f>
        <v>0</v>
      </c>
      <c r="N58" s="34">
        <f>IF(C58="","",M58+J58)</f>
        <v>2.8923611111111112E-2</v>
      </c>
      <c r="O58" s="34">
        <f>IF(C58="","",IF(G58=0,0,IF(3.5/((G58/1000)^0.1)&lt;1.4,1.4,IF(3.5/((G58/1000)^0.1)&gt;3.8,3.8,3.5/((G58/1000)^0.1)))))</f>
        <v>3.8</v>
      </c>
      <c r="P58" s="34">
        <f>IF(C58="","",N58*O58)</f>
        <v>0.10990972222222221</v>
      </c>
      <c r="Q58" s="34">
        <f>IF(C58="","",F58*$P$5)</f>
        <v>3.4999999999999996E-2</v>
      </c>
      <c r="R58" s="34" t="s">
        <v>183</v>
      </c>
      <c r="S58" s="34">
        <f>IF(C58="","",IF(R58="si",$R$5,$Q$5))</f>
        <v>2.67</v>
      </c>
      <c r="T58" s="34">
        <f>IF(C58="","",E58*S58)</f>
        <v>0</v>
      </c>
      <c r="U58" s="34">
        <f>IF(C58="","",T58+SUMIF($D$9:$D$476,$C58,$U$9:$U$476))</f>
        <v>0.46724999999999994</v>
      </c>
      <c r="V58" s="34">
        <f t="shared" ref="V58" si="27">+$J$14*10</f>
        <v>8.4291666666666671</v>
      </c>
      <c r="W58" s="34">
        <f>+$N$55*10</f>
        <v>76.298148148148158</v>
      </c>
      <c r="X58" s="34">
        <f>IF(C58="","",IF(P58+U58+Q58+V58+W58&lt;1.5,1.5,P58+U58+Q58+V58+W58))</f>
        <v>85.339474537037049</v>
      </c>
      <c r="Y58" s="34" t="s">
        <v>169</v>
      </c>
      <c r="Z58" s="34" t="s">
        <v>201</v>
      </c>
    </row>
    <row r="59" spans="2:28" s="35" customFormat="1" ht="15" customHeight="1" x14ac:dyDescent="0.25">
      <c r="B59" s="31" t="str">
        <f t="shared" si="0"/>
        <v/>
      </c>
      <c r="C59" s="32"/>
      <c r="D59" s="32"/>
      <c r="E59" s="33" t="str">
        <f>IF(C59="","",IFERROR(VLOOKUP(C59,Areas2048!$A$3:$B$189,2,FALSE),0))</f>
        <v/>
      </c>
      <c r="F59" s="33" t="str">
        <f>IF(C59="","",E59+SUMIF($D$9:$D$476,$C59,$F$9:$F$476))</f>
        <v/>
      </c>
      <c r="G59" s="32" t="str">
        <f t="shared" si="12"/>
        <v/>
      </c>
      <c r="H59" s="32" t="str">
        <f t="shared" si="13"/>
        <v/>
      </c>
      <c r="I59" s="32" t="str">
        <f t="shared" si="14"/>
        <v/>
      </c>
      <c r="J59" s="34" t="str">
        <f t="shared" si="15"/>
        <v/>
      </c>
      <c r="K59" s="33" t="str">
        <f>IF(C59="","",IFERROR(VLOOKUP(C59,Areas2048!$D$2:$E$194,2,FALSE),0))</f>
        <v/>
      </c>
      <c r="L59" s="33" t="str">
        <f>IF(C59="","",K59+SUMIF($D$9:$D$476,$C59,$L$9:$L$476))</f>
        <v/>
      </c>
      <c r="M59" s="34" t="str">
        <f t="shared" si="16"/>
        <v/>
      </c>
      <c r="N59" s="34" t="str">
        <f t="shared" si="17"/>
        <v/>
      </c>
      <c r="O59" s="34" t="str">
        <f t="shared" si="18"/>
        <v/>
      </c>
      <c r="P59" s="34" t="str">
        <f t="shared" si="19"/>
        <v/>
      </c>
      <c r="Q59" s="34" t="str">
        <f t="shared" si="20"/>
        <v/>
      </c>
      <c r="R59" s="34"/>
      <c r="S59" s="34" t="str">
        <f t="shared" si="23"/>
        <v/>
      </c>
      <c r="T59" s="34" t="str">
        <f t="shared" si="24"/>
        <v/>
      </c>
      <c r="U59" s="34" t="str">
        <f>IF(C59="","",T59+SUMIF($D$9:$D$476,$C59,$U$9:$U$476))</f>
        <v/>
      </c>
      <c r="V59" s="34"/>
      <c r="W59" s="34"/>
      <c r="X59" s="34" t="str">
        <f t="shared" si="25"/>
        <v/>
      </c>
      <c r="Y59" s="34"/>
      <c r="Z59" s="34"/>
    </row>
    <row r="60" spans="2:28" s="35" customFormat="1" ht="15" customHeight="1" x14ac:dyDescent="0.25">
      <c r="B60" s="31" t="str">
        <f t="shared" si="0"/>
        <v>PN112-PZ02</v>
      </c>
      <c r="C60" s="32" t="s">
        <v>166</v>
      </c>
      <c r="D60" s="32" t="s">
        <v>13</v>
      </c>
      <c r="E60" s="33">
        <f>IF(C60="","",IFERROR(VLOOKUP(C60,Areas2048!$A$3:$B$189,2,FALSE),0))</f>
        <v>0.53300000000000003</v>
      </c>
      <c r="F60" s="33">
        <f>IF(C60="","",E60+SUMIF($D$9:$D$476,$C60,$F$9:$F$476))</f>
        <v>0.53300000000000003</v>
      </c>
      <c r="G60" s="32">
        <f t="shared" si="12"/>
        <v>57</v>
      </c>
      <c r="H60" s="32">
        <f t="shared" si="13"/>
        <v>7</v>
      </c>
      <c r="I60" s="32">
        <f t="shared" si="14"/>
        <v>64</v>
      </c>
      <c r="J60" s="34">
        <f t="shared" si="15"/>
        <v>8.8148148148148142E-2</v>
      </c>
      <c r="K60" s="33">
        <f>IF(C60="","",IFERROR(VLOOKUP(C60,Areas2048!$D$2:$E$194,2,FALSE),0))</f>
        <v>0</v>
      </c>
      <c r="L60" s="33">
        <f>IF(C60="","",K60+SUMIF($D$9:$D$476,$C60,$L$9:$L$476))</f>
        <v>0</v>
      </c>
      <c r="M60" s="34">
        <f t="shared" si="16"/>
        <v>0</v>
      </c>
      <c r="N60" s="34">
        <f t="shared" si="17"/>
        <v>8.8148148148148142E-2</v>
      </c>
      <c r="O60" s="34">
        <f t="shared" si="18"/>
        <v>3.8</v>
      </c>
      <c r="P60" s="34">
        <f t="shared" si="19"/>
        <v>0.33496296296296291</v>
      </c>
      <c r="Q60" s="34">
        <f t="shared" si="20"/>
        <v>0.10660000000000001</v>
      </c>
      <c r="R60" s="34" t="s">
        <v>183</v>
      </c>
      <c r="S60" s="34">
        <f t="shared" si="23"/>
        <v>2.67</v>
      </c>
      <c r="T60" s="34">
        <f t="shared" si="24"/>
        <v>1.4231100000000001</v>
      </c>
      <c r="U60" s="34">
        <f>IF(C60="","",T60+SUMIF($D$9:$D$476,$C60,$U$9:$U$476))</f>
        <v>1.4231100000000001</v>
      </c>
      <c r="V60" s="34"/>
      <c r="W60" s="34"/>
      <c r="X60" s="34">
        <f t="shared" si="25"/>
        <v>1.864672962962963</v>
      </c>
      <c r="Y60" s="34" t="s">
        <v>169</v>
      </c>
      <c r="Z60" s="34"/>
    </row>
    <row r="61" spans="2:28" s="35" customFormat="1" ht="15" customHeight="1" x14ac:dyDescent="0.25">
      <c r="B61" s="31" t="str">
        <f t="shared" si="0"/>
        <v>PZ02-PZ03</v>
      </c>
      <c r="C61" s="32" t="s">
        <v>13</v>
      </c>
      <c r="D61" s="32" t="s">
        <v>14</v>
      </c>
      <c r="E61" s="33">
        <f>IF(C61="","",IFERROR(VLOOKUP(C61,Areas2048!$A$3:$B$189,2,FALSE),0))</f>
        <v>0.79500000000000004</v>
      </c>
      <c r="F61" s="33">
        <f>IF(C61="","",E61+SUMIF($D$9:$D$476,$C61,$F$9:$F$476))</f>
        <v>1.3280000000000001</v>
      </c>
      <c r="G61" s="32">
        <f t="shared" si="12"/>
        <v>143</v>
      </c>
      <c r="H61" s="32">
        <f t="shared" si="13"/>
        <v>16</v>
      </c>
      <c r="I61" s="32">
        <f t="shared" si="14"/>
        <v>159</v>
      </c>
      <c r="J61" s="34">
        <f t="shared" si="15"/>
        <v>0.21899305555555557</v>
      </c>
      <c r="K61" s="33">
        <f>IF(C61="","",IFERROR(VLOOKUP(C61,Areas2048!$D$2:$E$194,2,FALSE),0))</f>
        <v>0</v>
      </c>
      <c r="L61" s="33">
        <f>IF(C61="","",K61+SUMIF($D$9:$D$476,$C61,$L$9:$L$476))</f>
        <v>0</v>
      </c>
      <c r="M61" s="34">
        <f t="shared" si="16"/>
        <v>0</v>
      </c>
      <c r="N61" s="34">
        <f t="shared" si="17"/>
        <v>0.21899305555555557</v>
      </c>
      <c r="O61" s="34">
        <f t="shared" si="18"/>
        <v>3.8</v>
      </c>
      <c r="P61" s="34">
        <f t="shared" si="19"/>
        <v>0.8321736111111111</v>
      </c>
      <c r="Q61" s="34">
        <f t="shared" si="20"/>
        <v>0.2656</v>
      </c>
      <c r="R61" s="34" t="s">
        <v>183</v>
      </c>
      <c r="S61" s="34">
        <f t="shared" si="23"/>
        <v>2.67</v>
      </c>
      <c r="T61" s="34">
        <f t="shared" si="24"/>
        <v>2.1226500000000001</v>
      </c>
      <c r="U61" s="34">
        <f>IF(C61="","",T61+SUMIF($D$9:$D$476,$C61,$U$9:$U$476))</f>
        <v>3.5457600000000005</v>
      </c>
      <c r="V61" s="34"/>
      <c r="W61" s="34"/>
      <c r="X61" s="34">
        <f t="shared" si="25"/>
        <v>4.6435336111111116</v>
      </c>
      <c r="Y61" s="34" t="s">
        <v>169</v>
      </c>
      <c r="Z61" s="34"/>
    </row>
    <row r="62" spans="2:28" s="35" customFormat="1" ht="15" customHeight="1" x14ac:dyDescent="0.25">
      <c r="B62" s="31" t="str">
        <f t="shared" si="0"/>
        <v>PZ03-PZ04</v>
      </c>
      <c r="C62" s="32" t="s">
        <v>14</v>
      </c>
      <c r="D62" s="32" t="s">
        <v>15</v>
      </c>
      <c r="E62" s="33">
        <f>IF(C62="","",IFERROR(VLOOKUP(C62,Areas2048!$A$3:$B$189,2,FALSE),0))</f>
        <v>0.27600000000000002</v>
      </c>
      <c r="F62" s="33">
        <f>IF(C62="","",E62+SUMIF($D$9:$D$476,$C62,$F$9:$F$476))</f>
        <v>2.5410000000000004</v>
      </c>
      <c r="G62" s="32">
        <f t="shared" si="12"/>
        <v>274</v>
      </c>
      <c r="H62" s="32">
        <f t="shared" si="13"/>
        <v>31</v>
      </c>
      <c r="I62" s="32">
        <f t="shared" si="14"/>
        <v>305</v>
      </c>
      <c r="J62" s="34">
        <f t="shared" si="15"/>
        <v>0.42008101851851853</v>
      </c>
      <c r="K62" s="33">
        <f>IF(C62="","",IFERROR(VLOOKUP(C62,Areas2048!$D$2:$E$194,2,FALSE),0))</f>
        <v>0</v>
      </c>
      <c r="L62" s="33">
        <f>IF(C62="","",K62+SUMIF($D$9:$D$476,$C62,$L$9:$L$476))</f>
        <v>0</v>
      </c>
      <c r="M62" s="34">
        <f t="shared" si="16"/>
        <v>0</v>
      </c>
      <c r="N62" s="34">
        <f t="shared" si="17"/>
        <v>0.42008101851851853</v>
      </c>
      <c r="O62" s="34">
        <f t="shared" si="18"/>
        <v>3.8</v>
      </c>
      <c r="P62" s="34">
        <f t="shared" si="19"/>
        <v>1.5963078703703704</v>
      </c>
      <c r="Q62" s="34">
        <f t="shared" si="20"/>
        <v>0.5082000000000001</v>
      </c>
      <c r="R62" s="34" t="s">
        <v>183</v>
      </c>
      <c r="S62" s="34">
        <f t="shared" si="23"/>
        <v>2.67</v>
      </c>
      <c r="T62" s="34">
        <f t="shared" si="24"/>
        <v>0.73692000000000002</v>
      </c>
      <c r="U62" s="34">
        <f>IF(C62="","",T62+SUMIF($D$9:$D$476,$C62,$U$9:$U$476))</f>
        <v>6.7844700000000007</v>
      </c>
      <c r="V62" s="34"/>
      <c r="W62" s="34"/>
      <c r="X62" s="34">
        <f t="shared" si="25"/>
        <v>8.8889778703703719</v>
      </c>
      <c r="Y62" s="34" t="s">
        <v>169</v>
      </c>
      <c r="Z62" s="34"/>
    </row>
    <row r="63" spans="2:28" s="35" customFormat="1" ht="15" customHeight="1" x14ac:dyDescent="0.25">
      <c r="B63" s="31" t="str">
        <f t="shared" si="0"/>
        <v>PZ04-PZ32</v>
      </c>
      <c r="C63" s="32" t="s">
        <v>15</v>
      </c>
      <c r="D63" s="32" t="s">
        <v>34</v>
      </c>
      <c r="E63" s="33">
        <f>IF(C63="","",IFERROR(VLOOKUP(C63,Areas2048!$A$3:$B$189,2,FALSE),0))</f>
        <v>0.371</v>
      </c>
      <c r="F63" s="33">
        <f>IF(C63="","",E63+SUMIF($D$9:$D$476,$C63,$F$9:$F$476))</f>
        <v>3.0710000000000002</v>
      </c>
      <c r="G63" s="32">
        <f t="shared" si="12"/>
        <v>331</v>
      </c>
      <c r="H63" s="32">
        <f t="shared" si="13"/>
        <v>38</v>
      </c>
      <c r="I63" s="32">
        <f t="shared" si="14"/>
        <v>369</v>
      </c>
      <c r="J63" s="34">
        <f t="shared" si="15"/>
        <v>0.50822916666666662</v>
      </c>
      <c r="K63" s="33">
        <f>IF(C63="","",IFERROR(VLOOKUP(C63,Areas2048!$D$2:$E$194,2,FALSE),0))</f>
        <v>0</v>
      </c>
      <c r="L63" s="33">
        <f>IF(C63="","",K63+SUMIF($D$9:$D$476,$C63,$L$9:$L$476))</f>
        <v>0</v>
      </c>
      <c r="M63" s="34">
        <f t="shared" si="16"/>
        <v>0</v>
      </c>
      <c r="N63" s="34">
        <f t="shared" si="17"/>
        <v>0.50822916666666662</v>
      </c>
      <c r="O63" s="34">
        <f t="shared" si="18"/>
        <v>3.8</v>
      </c>
      <c r="P63" s="34">
        <f t="shared" si="19"/>
        <v>1.931270833333333</v>
      </c>
      <c r="Q63" s="34">
        <f t="shared" si="20"/>
        <v>0.61420000000000008</v>
      </c>
      <c r="R63" s="34" t="s">
        <v>183</v>
      </c>
      <c r="S63" s="34">
        <f t="shared" si="23"/>
        <v>2.67</v>
      </c>
      <c r="T63" s="34">
        <f t="shared" si="24"/>
        <v>0.99056999999999995</v>
      </c>
      <c r="U63" s="34">
        <f>IF(C63="","",T63+SUMIF($D$9:$D$476,$C63,$U$9:$U$476))</f>
        <v>8.1995700000000014</v>
      </c>
      <c r="V63" s="34"/>
      <c r="W63" s="34"/>
      <c r="X63" s="34">
        <f t="shared" si="25"/>
        <v>10.745040833333334</v>
      </c>
      <c r="Y63" s="34" t="s">
        <v>169</v>
      </c>
      <c r="Z63" s="34"/>
    </row>
    <row r="64" spans="2:28" s="35" customFormat="1" ht="15" customHeight="1" x14ac:dyDescent="0.25">
      <c r="B64" s="31" t="str">
        <f t="shared" si="0"/>
        <v>PZ32-PZ33</v>
      </c>
      <c r="C64" s="32" t="s">
        <v>34</v>
      </c>
      <c r="D64" s="32" t="s">
        <v>35</v>
      </c>
      <c r="E64" s="33">
        <f>IF(C64="","",IFERROR(VLOOKUP(C64,Areas2048!$A$3:$B$189,2,FALSE),0))</f>
        <v>0.377</v>
      </c>
      <c r="F64" s="33">
        <f>IF(C64="","",E64+SUMIF($D$9:$D$476,$C64,$F$9:$F$476))</f>
        <v>3.6310000000000002</v>
      </c>
      <c r="G64" s="32">
        <f t="shared" si="12"/>
        <v>391</v>
      </c>
      <c r="H64" s="32">
        <f t="shared" si="13"/>
        <v>45</v>
      </c>
      <c r="I64" s="32">
        <f t="shared" si="14"/>
        <v>436</v>
      </c>
      <c r="J64" s="34">
        <f t="shared" si="15"/>
        <v>0.60050925925925924</v>
      </c>
      <c r="K64" s="33">
        <f>IF(C64="","",IFERROR(VLOOKUP(C64,Areas2048!$D$2:$E$194,2,FALSE),0))</f>
        <v>0</v>
      </c>
      <c r="L64" s="33">
        <f>IF(C64="","",K64+SUMIF($D$9:$D$476,$C64,$L$9:$L$476))</f>
        <v>0</v>
      </c>
      <c r="M64" s="34">
        <f t="shared" si="16"/>
        <v>0</v>
      </c>
      <c r="N64" s="34">
        <f t="shared" si="17"/>
        <v>0.60050925925925924</v>
      </c>
      <c r="O64" s="34">
        <f t="shared" si="18"/>
        <v>3.8</v>
      </c>
      <c r="P64" s="34">
        <f t="shared" si="19"/>
        <v>2.2819351851851852</v>
      </c>
      <c r="Q64" s="34">
        <f t="shared" si="20"/>
        <v>0.72620000000000007</v>
      </c>
      <c r="R64" s="34" t="s">
        <v>183</v>
      </c>
      <c r="S64" s="34">
        <f t="shared" si="23"/>
        <v>2.67</v>
      </c>
      <c r="T64" s="34">
        <f t="shared" si="24"/>
        <v>1.0065899999999999</v>
      </c>
      <c r="U64" s="34">
        <f>IF(C64="","",T64+SUMIF($D$9:$D$476,$C64,$U$9:$U$476))</f>
        <v>9.6947700000000001</v>
      </c>
      <c r="V64" s="34"/>
      <c r="W64" s="34"/>
      <c r="X64" s="34">
        <f t="shared" si="25"/>
        <v>12.702905185185186</v>
      </c>
      <c r="Y64" s="34" t="s">
        <v>169</v>
      </c>
      <c r="Z64" s="34"/>
    </row>
    <row r="65" spans="2:26" s="35" customFormat="1" ht="15" customHeight="1" x14ac:dyDescent="0.25">
      <c r="B65" s="31" t="str">
        <f t="shared" si="0"/>
        <v/>
      </c>
      <c r="C65" s="32"/>
      <c r="D65" s="32"/>
      <c r="E65" s="33" t="str">
        <f>IF(C65="","",IFERROR(VLOOKUP(C65,Areas2048!$A$3:$B$189,2,FALSE),0))</f>
        <v/>
      </c>
      <c r="F65" s="33" t="str">
        <f>IF(C65="","",E65+SUMIF($D$9:$D$476,$C65,$F$9:$F$476))</f>
        <v/>
      </c>
      <c r="G65" s="32" t="str">
        <f t="shared" si="12"/>
        <v/>
      </c>
      <c r="H65" s="32" t="str">
        <f t="shared" si="13"/>
        <v/>
      </c>
      <c r="I65" s="32" t="str">
        <f t="shared" si="14"/>
        <v/>
      </c>
      <c r="J65" s="34" t="str">
        <f t="shared" si="15"/>
        <v/>
      </c>
      <c r="K65" s="33" t="str">
        <f>IF(C65="","",IFERROR(VLOOKUP(C65,Areas2048!$D$2:$E$194,2,FALSE),0))</f>
        <v/>
      </c>
      <c r="L65" s="33" t="str">
        <f>IF(C65="","",K65+SUMIF($D$9:$D$476,$C65,$L$9:$L$476))</f>
        <v/>
      </c>
      <c r="M65" s="34" t="str">
        <f t="shared" si="16"/>
        <v/>
      </c>
      <c r="N65" s="34" t="str">
        <f t="shared" si="17"/>
        <v/>
      </c>
      <c r="O65" s="34" t="str">
        <f t="shared" si="18"/>
        <v/>
      </c>
      <c r="P65" s="34" t="str">
        <f t="shared" si="19"/>
        <v/>
      </c>
      <c r="Q65" s="34" t="str">
        <f t="shared" si="20"/>
        <v/>
      </c>
      <c r="R65" s="34"/>
      <c r="S65" s="34" t="str">
        <f t="shared" si="23"/>
        <v/>
      </c>
      <c r="T65" s="34" t="str">
        <f t="shared" si="24"/>
        <v/>
      </c>
      <c r="U65" s="34" t="str">
        <f>IF(C65="","",T65+SUMIF($D$9:$D$476,$C65,$U$9:$U$476))</f>
        <v/>
      </c>
      <c r="V65" s="34"/>
      <c r="W65" s="34"/>
      <c r="X65" s="34" t="str">
        <f t="shared" si="25"/>
        <v/>
      </c>
      <c r="Y65" s="34"/>
      <c r="Z65" s="34"/>
    </row>
    <row r="66" spans="2:26" s="35" customFormat="1" ht="15" customHeight="1" x14ac:dyDescent="0.25">
      <c r="B66" s="31" t="str">
        <f>IF(C66="","",CONCATENATE(C66,"-",D66))</f>
        <v>PZ61-PZ03</v>
      </c>
      <c r="C66" s="32" t="s">
        <v>56</v>
      </c>
      <c r="D66" s="32" t="s">
        <v>14</v>
      </c>
      <c r="E66" s="33">
        <f>IF(C66="","",IFERROR(VLOOKUP(C66,Areas2048!$A$3:$B$189,2,FALSE),0))</f>
        <v>0.93700000000000006</v>
      </c>
      <c r="F66" s="33">
        <f>IF(C66="","",E66+SUMIF($D$9:$D$476,$C66,$F$9:$F$476))</f>
        <v>0.93700000000000006</v>
      </c>
      <c r="G66" s="32">
        <f t="shared" si="12"/>
        <v>101</v>
      </c>
      <c r="H66" s="32">
        <f t="shared" si="13"/>
        <v>12</v>
      </c>
      <c r="I66" s="32">
        <f t="shared" si="14"/>
        <v>113</v>
      </c>
      <c r="J66" s="34">
        <f t="shared" si="15"/>
        <v>0.15563657407407408</v>
      </c>
      <c r="K66" s="33">
        <f>IF(C66="","",IFERROR(VLOOKUP(C66,Areas2048!$D$2:$E$194,2,FALSE),0))</f>
        <v>0</v>
      </c>
      <c r="L66" s="33">
        <f>IF(C66="","",K66+SUMIF($D$9:$D$476,$C66,$L$9:$L$476))</f>
        <v>0</v>
      </c>
      <c r="M66" s="34">
        <f t="shared" si="16"/>
        <v>0</v>
      </c>
      <c r="N66" s="34">
        <f t="shared" si="17"/>
        <v>0.15563657407407408</v>
      </c>
      <c r="O66" s="34">
        <f t="shared" si="18"/>
        <v>3.8</v>
      </c>
      <c r="P66" s="34">
        <f t="shared" si="19"/>
        <v>0.59141898148148153</v>
      </c>
      <c r="Q66" s="34">
        <f t="shared" si="20"/>
        <v>0.18740000000000001</v>
      </c>
      <c r="R66" s="34" t="s">
        <v>183</v>
      </c>
      <c r="S66" s="34">
        <f t="shared" ref="S66:S102" si="28">IF(C66="","",IF(R66="si",$R$5,$Q$5))</f>
        <v>2.67</v>
      </c>
      <c r="T66" s="34">
        <f>IF(C66="","",E66*S66)</f>
        <v>2.5017900000000002</v>
      </c>
      <c r="U66" s="34">
        <f>IF(C66="","",T66+SUMIF($D$9:$D$476,$C66,$U$9:$U$476))</f>
        <v>2.5017900000000002</v>
      </c>
      <c r="V66" s="34"/>
      <c r="W66" s="34"/>
      <c r="X66" s="34">
        <f t="shared" ref="X66:X102" si="29">IF(C66="","",IF(P66+U66+Q66+V66&lt;1.5,1.5,P66+U66+Q66+V66))</f>
        <v>3.2806089814814818</v>
      </c>
      <c r="Y66" s="34" t="s">
        <v>169</v>
      </c>
      <c r="Z66" s="34"/>
    </row>
    <row r="67" spans="2:26" s="35" customFormat="1" ht="15" customHeight="1" x14ac:dyDescent="0.25">
      <c r="B67" s="31"/>
      <c r="C67" s="32"/>
      <c r="D67" s="32"/>
      <c r="E67" s="33" t="str">
        <f>IF(C67="","",IFERROR(VLOOKUP(C67,Areas2048!$A$3:$B$189,2,FALSE),0))</f>
        <v/>
      </c>
      <c r="F67" s="33" t="str">
        <f>IF(C67="","",E67+SUMIF($D$9:$D$476,$C67,$F$9:$F$476))</f>
        <v/>
      </c>
      <c r="G67" s="32" t="str">
        <f t="shared" si="12"/>
        <v/>
      </c>
      <c r="H67" s="32" t="str">
        <f t="shared" si="13"/>
        <v/>
      </c>
      <c r="I67" s="32" t="str">
        <f t="shared" si="14"/>
        <v/>
      </c>
      <c r="J67" s="34" t="str">
        <f t="shared" si="15"/>
        <v/>
      </c>
      <c r="K67" s="33" t="str">
        <f>IF(C67="","",IFERROR(VLOOKUP(C67,Areas2048!$D$2:$E$194,2,FALSE),0))</f>
        <v/>
      </c>
      <c r="L67" s="33" t="str">
        <f>IF(C67="","",K67+SUMIF($D$9:$D$476,$C67,$L$9:$L$476))</f>
        <v/>
      </c>
      <c r="M67" s="34" t="str">
        <f t="shared" si="16"/>
        <v/>
      </c>
      <c r="N67" s="34" t="str">
        <f t="shared" si="17"/>
        <v/>
      </c>
      <c r="O67" s="34" t="str">
        <f t="shared" si="18"/>
        <v/>
      </c>
      <c r="P67" s="34" t="str">
        <f t="shared" si="19"/>
        <v/>
      </c>
      <c r="Q67" s="34" t="str">
        <f t="shared" si="20"/>
        <v/>
      </c>
      <c r="R67" s="34"/>
      <c r="S67" s="34" t="str">
        <f t="shared" si="28"/>
        <v/>
      </c>
      <c r="T67" s="34"/>
      <c r="U67" s="34"/>
      <c r="V67" s="34"/>
      <c r="W67" s="34"/>
      <c r="X67" s="34" t="str">
        <f t="shared" si="29"/>
        <v/>
      </c>
      <c r="Y67" s="34"/>
      <c r="Z67" s="34"/>
    </row>
    <row r="68" spans="2:26" s="35" customFormat="1" ht="15" customHeight="1" x14ac:dyDescent="0.25">
      <c r="B68" s="31" t="str">
        <f t="shared" ref="B68:B102" si="30">IF(C68="","",CONCATENATE(C68,"-",D68))</f>
        <v>MH-PZ62-PZ04</v>
      </c>
      <c r="C68" s="32" t="s">
        <v>112</v>
      </c>
      <c r="D68" s="32" t="s">
        <v>15</v>
      </c>
      <c r="E68" s="33">
        <f>IF(C68="","",IFERROR(VLOOKUP(C68,Areas2048!$A$3:$B$189,2,FALSE),0))</f>
        <v>0.159</v>
      </c>
      <c r="F68" s="33">
        <f>IF(C68="","",E68+SUMIF($D$9:$D$476,$C68,$F$9:$F$476))</f>
        <v>0.159</v>
      </c>
      <c r="G68" s="32">
        <f t="shared" si="12"/>
        <v>17</v>
      </c>
      <c r="H68" s="32">
        <f t="shared" si="13"/>
        <v>2</v>
      </c>
      <c r="I68" s="32">
        <f t="shared" si="14"/>
        <v>19</v>
      </c>
      <c r="J68" s="34">
        <f t="shared" si="15"/>
        <v>2.6168981481481481E-2</v>
      </c>
      <c r="K68" s="33">
        <f>IF(C68="","",IFERROR(VLOOKUP(C68,Areas2048!$D$2:$E$194,2,FALSE),0))</f>
        <v>0</v>
      </c>
      <c r="L68" s="33">
        <f>IF(C68="","",K68+SUMIF($D$9:$D$476,$C68,$L$9:$L$476))</f>
        <v>0</v>
      </c>
      <c r="M68" s="34">
        <f t="shared" si="16"/>
        <v>0</v>
      </c>
      <c r="N68" s="34">
        <f t="shared" si="17"/>
        <v>2.6168981481481481E-2</v>
      </c>
      <c r="O68" s="34">
        <f t="shared" si="18"/>
        <v>3.8</v>
      </c>
      <c r="P68" s="34">
        <f t="shared" si="19"/>
        <v>9.9442129629629616E-2</v>
      </c>
      <c r="Q68" s="34">
        <f t="shared" si="20"/>
        <v>3.1800000000000002E-2</v>
      </c>
      <c r="R68" s="34" t="s">
        <v>183</v>
      </c>
      <c r="S68" s="34">
        <f t="shared" si="28"/>
        <v>2.67</v>
      </c>
      <c r="T68" s="34">
        <f t="shared" ref="T68:T102" si="31">IF(C68="","",E68*S68)</f>
        <v>0.42453000000000002</v>
      </c>
      <c r="U68" s="34">
        <f>IF(C68="","",T68+SUMIF($D$9:$D$476,$C68,$U$9:$U$476))</f>
        <v>0.42453000000000002</v>
      </c>
      <c r="V68" s="34"/>
      <c r="W68" s="34"/>
      <c r="X68" s="34">
        <f t="shared" si="29"/>
        <v>1.5</v>
      </c>
      <c r="Y68" s="34" t="s">
        <v>169</v>
      </c>
      <c r="Z68" s="34"/>
    </row>
    <row r="69" spans="2:26" s="35" customFormat="1" ht="15" customHeight="1" x14ac:dyDescent="0.25">
      <c r="B69" s="31" t="str">
        <f t="shared" si="30"/>
        <v/>
      </c>
      <c r="C69" s="32"/>
      <c r="D69" s="32"/>
      <c r="E69" s="33" t="str">
        <f>IF(C69="","",IFERROR(VLOOKUP(C69,Areas2048!$A$3:$B$189,2,FALSE),0))</f>
        <v/>
      </c>
      <c r="F69" s="33" t="str">
        <f>IF(C69="","",E69+SUMIF($D$9:$D$476,$C69,$F$9:$F$476))</f>
        <v/>
      </c>
      <c r="G69" s="32" t="str">
        <f t="shared" si="12"/>
        <v/>
      </c>
      <c r="H69" s="32" t="str">
        <f t="shared" si="13"/>
        <v/>
      </c>
      <c r="I69" s="32" t="str">
        <f t="shared" si="14"/>
        <v/>
      </c>
      <c r="J69" s="34" t="str">
        <f t="shared" si="15"/>
        <v/>
      </c>
      <c r="K69" s="33" t="str">
        <f>IF(C69="","",IFERROR(VLOOKUP(C69,Areas2048!$D$2:$E$194,2,FALSE),0))</f>
        <v/>
      </c>
      <c r="L69" s="33" t="str">
        <f>IF(C69="","",K69+SUMIF($D$9:$D$476,$C69,$L$9:$L$476))</f>
        <v/>
      </c>
      <c r="M69" s="34" t="str">
        <f t="shared" si="16"/>
        <v/>
      </c>
      <c r="N69" s="34" t="str">
        <f t="shared" si="17"/>
        <v/>
      </c>
      <c r="O69" s="34" t="str">
        <f t="shared" si="18"/>
        <v/>
      </c>
      <c r="P69" s="34" t="str">
        <f t="shared" si="19"/>
        <v/>
      </c>
      <c r="Q69" s="34" t="str">
        <f t="shared" si="20"/>
        <v/>
      </c>
      <c r="R69" s="34"/>
      <c r="S69" s="34" t="str">
        <f t="shared" si="28"/>
        <v/>
      </c>
      <c r="T69" s="34" t="str">
        <f t="shared" si="31"/>
        <v/>
      </c>
      <c r="U69" s="34" t="str">
        <f>IF(C69="","",T69+SUMIF($D$9:$D$476,$C69,$U$9:$U$476))</f>
        <v/>
      </c>
      <c r="V69" s="34"/>
      <c r="W69" s="34"/>
      <c r="X69" s="34" t="str">
        <f t="shared" si="29"/>
        <v/>
      </c>
      <c r="Y69" s="34"/>
      <c r="Z69" s="34"/>
    </row>
    <row r="70" spans="2:26" s="35" customFormat="1" ht="15" customHeight="1" x14ac:dyDescent="0.25">
      <c r="B70" s="31" t="str">
        <f t="shared" si="30"/>
        <v>MH-PZ63-PZ32</v>
      </c>
      <c r="C70" s="32" t="s">
        <v>113</v>
      </c>
      <c r="D70" s="32" t="s">
        <v>34</v>
      </c>
      <c r="E70" s="33">
        <f>IF(C70="","",IFERROR(VLOOKUP(C70,Areas2048!$A$3:$B$189,2,FALSE),0))</f>
        <v>0.183</v>
      </c>
      <c r="F70" s="33">
        <f>IF(C70="","",E70+SUMIF($D$9:$D$476,$C70,$F$9:$F$476))</f>
        <v>0.183</v>
      </c>
      <c r="G70" s="32">
        <f t="shared" si="12"/>
        <v>20</v>
      </c>
      <c r="H70" s="32">
        <f t="shared" si="13"/>
        <v>2</v>
      </c>
      <c r="I70" s="32">
        <f t="shared" si="14"/>
        <v>22</v>
      </c>
      <c r="J70" s="34">
        <f t="shared" si="15"/>
        <v>3.0300925925925926E-2</v>
      </c>
      <c r="K70" s="33">
        <f>IF(C70="","",IFERROR(VLOOKUP(C70,Areas2048!$D$2:$E$194,2,FALSE),0))</f>
        <v>0</v>
      </c>
      <c r="L70" s="33">
        <f>IF(C70="","",K70+SUMIF($D$9:$D$476,$C70,$L$9:$L$476))</f>
        <v>0</v>
      </c>
      <c r="M70" s="34">
        <f t="shared" si="16"/>
        <v>0</v>
      </c>
      <c r="N70" s="34">
        <f t="shared" si="17"/>
        <v>3.0300925925925926E-2</v>
      </c>
      <c r="O70" s="34">
        <f t="shared" si="18"/>
        <v>3.8</v>
      </c>
      <c r="P70" s="34">
        <f t="shared" si="19"/>
        <v>0.11514351851851851</v>
      </c>
      <c r="Q70" s="34">
        <f t="shared" si="20"/>
        <v>3.6600000000000001E-2</v>
      </c>
      <c r="R70" s="34" t="s">
        <v>183</v>
      </c>
      <c r="S70" s="34">
        <f t="shared" si="28"/>
        <v>2.67</v>
      </c>
      <c r="T70" s="34">
        <f t="shared" si="31"/>
        <v>0.48860999999999999</v>
      </c>
      <c r="U70" s="34">
        <f>IF(C70="","",T70+SUMIF($D$9:$D$476,$C70,$U$9:$U$476))</f>
        <v>0.48860999999999999</v>
      </c>
      <c r="V70" s="34"/>
      <c r="W70" s="34"/>
      <c r="X70" s="34">
        <f t="shared" si="29"/>
        <v>1.5</v>
      </c>
      <c r="Y70" s="34" t="s">
        <v>169</v>
      </c>
      <c r="Z70" s="34"/>
    </row>
    <row r="71" spans="2:26" s="35" customFormat="1" ht="15" customHeight="1" x14ac:dyDescent="0.25">
      <c r="B71" s="31" t="str">
        <f t="shared" si="30"/>
        <v/>
      </c>
      <c r="C71" s="32"/>
      <c r="D71" s="32"/>
      <c r="E71" s="33" t="str">
        <f>IF(C71="","",IFERROR(VLOOKUP(C71,Areas2048!$A$3:$B$189,2,FALSE),0))</f>
        <v/>
      </c>
      <c r="F71" s="33" t="str">
        <f>IF(C71="","",E71+SUMIF($D$9:$D$476,$C71,$F$9:$F$476))</f>
        <v/>
      </c>
      <c r="G71" s="32" t="str">
        <f t="shared" si="12"/>
        <v/>
      </c>
      <c r="H71" s="32" t="str">
        <f t="shared" si="13"/>
        <v/>
      </c>
      <c r="I71" s="32" t="str">
        <f t="shared" si="14"/>
        <v/>
      </c>
      <c r="J71" s="34" t="str">
        <f t="shared" si="15"/>
        <v/>
      </c>
      <c r="K71" s="33" t="str">
        <f>IF(C71="","",IFERROR(VLOOKUP(C71,Areas2048!$D$2:$E$194,2,FALSE),0))</f>
        <v/>
      </c>
      <c r="L71" s="33" t="str">
        <f>IF(C71="","",K71+SUMIF($D$9:$D$476,$C71,$L$9:$L$476))</f>
        <v/>
      </c>
      <c r="M71" s="34" t="str">
        <f t="shared" si="16"/>
        <v/>
      </c>
      <c r="N71" s="34" t="str">
        <f t="shared" si="17"/>
        <v/>
      </c>
      <c r="O71" s="34" t="str">
        <f t="shared" si="18"/>
        <v/>
      </c>
      <c r="P71" s="34" t="str">
        <f t="shared" si="19"/>
        <v/>
      </c>
      <c r="Q71" s="34" t="str">
        <f t="shared" si="20"/>
        <v/>
      </c>
      <c r="R71" s="34"/>
      <c r="S71" s="34" t="str">
        <f t="shared" si="28"/>
        <v/>
      </c>
      <c r="T71" s="34" t="str">
        <f t="shared" si="31"/>
        <v/>
      </c>
      <c r="U71" s="34" t="str">
        <f>IF(C71="","",T71+SUMIF($D$9:$D$476,$C71,$U$9:$U$476))</f>
        <v/>
      </c>
      <c r="V71" s="34"/>
      <c r="W71" s="34"/>
      <c r="X71" s="34" t="str">
        <f t="shared" si="29"/>
        <v/>
      </c>
      <c r="Y71" s="34"/>
      <c r="Z71" s="34"/>
    </row>
    <row r="72" spans="2:26" s="35" customFormat="1" ht="15" customHeight="1" x14ac:dyDescent="0.25">
      <c r="B72" s="31" t="str">
        <f t="shared" si="30"/>
        <v>MH-PZ61-PZ62</v>
      </c>
      <c r="C72" s="32" t="s">
        <v>177</v>
      </c>
      <c r="D72" s="32" t="s">
        <v>57</v>
      </c>
      <c r="E72" s="33">
        <f>IF(C72="","",IFERROR(VLOOKUP(C72,Areas2048!$A$3:$B$189,2,FALSE),0))</f>
        <v>0.20899999999999999</v>
      </c>
      <c r="F72" s="33">
        <f>IF(C72="","",E72+SUMIF($D$9:$D$476,$C72,$F$9:$F$476))</f>
        <v>0.20899999999999999</v>
      </c>
      <c r="G72" s="32">
        <f t="shared" si="12"/>
        <v>23</v>
      </c>
      <c r="H72" s="32">
        <f t="shared" si="13"/>
        <v>3</v>
      </c>
      <c r="I72" s="32">
        <f t="shared" si="14"/>
        <v>26</v>
      </c>
      <c r="J72" s="34">
        <f t="shared" si="15"/>
        <v>3.5810185185185188E-2</v>
      </c>
      <c r="K72" s="33">
        <f>IF(C72="","",IFERROR(VLOOKUP(C72,Areas2048!$D$2:$E$194,2,FALSE),0))</f>
        <v>0</v>
      </c>
      <c r="L72" s="33">
        <f>IF(C72="","",K72+SUMIF($D$9:$D$476,$C72,$L$9:$L$476))</f>
        <v>0</v>
      </c>
      <c r="M72" s="34">
        <f t="shared" si="16"/>
        <v>0</v>
      </c>
      <c r="N72" s="34">
        <f t="shared" si="17"/>
        <v>3.5810185185185188E-2</v>
      </c>
      <c r="O72" s="34">
        <f t="shared" si="18"/>
        <v>3.8</v>
      </c>
      <c r="P72" s="34">
        <f t="shared" si="19"/>
        <v>0.1360787037037037</v>
      </c>
      <c r="Q72" s="34">
        <f t="shared" si="20"/>
        <v>4.1800000000000004E-2</v>
      </c>
      <c r="R72" s="34" t="s">
        <v>183</v>
      </c>
      <c r="S72" s="34">
        <f t="shared" si="28"/>
        <v>2.67</v>
      </c>
      <c r="T72" s="34">
        <f t="shared" si="31"/>
        <v>0.55802999999999991</v>
      </c>
      <c r="U72" s="34">
        <f>IF(C72="","",T72+SUMIF($D$9:$D$476,$C72,$U$9:$U$476))</f>
        <v>0.55802999999999991</v>
      </c>
      <c r="V72" s="34"/>
      <c r="W72" s="34"/>
      <c r="X72" s="34">
        <f t="shared" si="29"/>
        <v>1.5</v>
      </c>
      <c r="Y72" s="34" t="s">
        <v>169</v>
      </c>
      <c r="Z72" s="34"/>
    </row>
    <row r="73" spans="2:26" s="35" customFormat="1" ht="15" customHeight="1" x14ac:dyDescent="0.25">
      <c r="B73" s="31" t="str">
        <f t="shared" si="30"/>
        <v>PZ62-PZ63</v>
      </c>
      <c r="C73" s="32" t="s">
        <v>57</v>
      </c>
      <c r="D73" s="32" t="s">
        <v>58</v>
      </c>
      <c r="E73" s="33">
        <f>IF(C73="","",IFERROR(VLOOKUP(C73,Areas2048!$A$3:$B$189,2,FALSE),0))</f>
        <v>0.24</v>
      </c>
      <c r="F73" s="33">
        <f>IF(C73="","",E73+SUMIF($D$9:$D$476,$C73,$F$9:$F$476))</f>
        <v>0.44899999999999995</v>
      </c>
      <c r="G73" s="32">
        <f t="shared" si="12"/>
        <v>48</v>
      </c>
      <c r="H73" s="32">
        <f t="shared" si="13"/>
        <v>6</v>
      </c>
      <c r="I73" s="32">
        <f t="shared" si="14"/>
        <v>54</v>
      </c>
      <c r="J73" s="34">
        <f t="shared" si="15"/>
        <v>7.4374999999999997E-2</v>
      </c>
      <c r="K73" s="33">
        <f>IF(C73="","",IFERROR(VLOOKUP(C73,Areas2048!$D$2:$E$194,2,FALSE),0))</f>
        <v>0</v>
      </c>
      <c r="L73" s="33">
        <f>IF(C73="","",K73+SUMIF($D$9:$D$476,$C73,$L$9:$L$476))</f>
        <v>0</v>
      </c>
      <c r="M73" s="34">
        <f t="shared" si="16"/>
        <v>0</v>
      </c>
      <c r="N73" s="34">
        <f t="shared" si="17"/>
        <v>7.4374999999999997E-2</v>
      </c>
      <c r="O73" s="34">
        <f t="shared" si="18"/>
        <v>3.8</v>
      </c>
      <c r="P73" s="34">
        <f t="shared" si="19"/>
        <v>0.28262499999999996</v>
      </c>
      <c r="Q73" s="34">
        <f t="shared" si="20"/>
        <v>8.9799999999999991E-2</v>
      </c>
      <c r="R73" s="34" t="s">
        <v>183</v>
      </c>
      <c r="S73" s="34">
        <f t="shared" si="28"/>
        <v>2.67</v>
      </c>
      <c r="T73" s="34">
        <f t="shared" si="31"/>
        <v>0.64079999999999993</v>
      </c>
      <c r="U73" s="34">
        <f>IF(C73="","",T73+SUMIF($D$9:$D$476,$C73,$U$9:$U$476))</f>
        <v>1.1988299999999998</v>
      </c>
      <c r="V73" s="34"/>
      <c r="W73" s="34"/>
      <c r="X73" s="34">
        <f t="shared" si="29"/>
        <v>1.5712549999999998</v>
      </c>
      <c r="Y73" s="34" t="s">
        <v>169</v>
      </c>
      <c r="Z73" s="34"/>
    </row>
    <row r="74" spans="2:26" s="35" customFormat="1" ht="15" customHeight="1" x14ac:dyDescent="0.25">
      <c r="B74" s="31" t="str">
        <f t="shared" si="30"/>
        <v>PZ63-PZ64</v>
      </c>
      <c r="C74" s="32" t="s">
        <v>58</v>
      </c>
      <c r="D74" s="32" t="s">
        <v>59</v>
      </c>
      <c r="E74" s="33">
        <f>IF(C74="","",IFERROR(VLOOKUP(C74,Areas2048!$A$3:$B$189,2,FALSE),0))</f>
        <v>0.24</v>
      </c>
      <c r="F74" s="33">
        <f>IF(C74="","",E74+SUMIF($D$9:$D$476,$C74,$F$9:$F$476))</f>
        <v>0.68899999999999995</v>
      </c>
      <c r="G74" s="32">
        <f t="shared" si="12"/>
        <v>74</v>
      </c>
      <c r="H74" s="32">
        <f t="shared" si="13"/>
        <v>8</v>
      </c>
      <c r="I74" s="32">
        <f t="shared" si="14"/>
        <v>82</v>
      </c>
      <c r="J74" s="34">
        <f t="shared" si="15"/>
        <v>0.11293981481481481</v>
      </c>
      <c r="K74" s="33">
        <f>IF(C74="","",IFERROR(VLOOKUP(C74,Areas2048!$D$2:$E$194,2,FALSE),0))</f>
        <v>0</v>
      </c>
      <c r="L74" s="33">
        <f>IF(C74="","",K74+SUMIF($D$9:$D$476,$C74,$L$9:$L$476))</f>
        <v>0</v>
      </c>
      <c r="M74" s="34">
        <f t="shared" si="16"/>
        <v>0</v>
      </c>
      <c r="N74" s="34">
        <f t="shared" si="17"/>
        <v>0.11293981481481481</v>
      </c>
      <c r="O74" s="34">
        <f t="shared" si="18"/>
        <v>3.8</v>
      </c>
      <c r="P74" s="34">
        <f t="shared" si="19"/>
        <v>0.42917129629629625</v>
      </c>
      <c r="Q74" s="34">
        <f t="shared" si="20"/>
        <v>0.13780000000000001</v>
      </c>
      <c r="R74" s="34" t="s">
        <v>183</v>
      </c>
      <c r="S74" s="34">
        <f t="shared" si="28"/>
        <v>2.67</v>
      </c>
      <c r="T74" s="34">
        <f t="shared" si="31"/>
        <v>0.64079999999999993</v>
      </c>
      <c r="U74" s="34">
        <f>IF(C74="","",T74+SUMIF($D$9:$D$476,$C74,$U$9:$U$476))</f>
        <v>1.8396299999999997</v>
      </c>
      <c r="V74" s="34"/>
      <c r="W74" s="34"/>
      <c r="X74" s="34">
        <f t="shared" si="29"/>
        <v>2.4066012962962957</v>
      </c>
      <c r="Y74" s="34" t="s">
        <v>169</v>
      </c>
      <c r="Z74" s="34"/>
    </row>
    <row r="75" spans="2:26" s="35" customFormat="1" ht="15" customHeight="1" x14ac:dyDescent="0.25">
      <c r="B75" s="31" t="str">
        <f t="shared" si="30"/>
        <v/>
      </c>
      <c r="C75" s="32"/>
      <c r="D75" s="32"/>
      <c r="E75" s="33" t="str">
        <f>IF(C75="","",IFERROR(VLOOKUP(C75,Areas2048!$A$3:$B$189,2,FALSE),0))</f>
        <v/>
      </c>
      <c r="F75" s="33" t="str">
        <f>IF(C75="","",E75+SUMIF($D$9:$D$476,$C75,$F$9:$F$476))</f>
        <v/>
      </c>
      <c r="G75" s="32" t="str">
        <f t="shared" si="12"/>
        <v/>
      </c>
      <c r="H75" s="32" t="str">
        <f t="shared" si="13"/>
        <v/>
      </c>
      <c r="I75" s="32" t="str">
        <f t="shared" si="14"/>
        <v/>
      </c>
      <c r="J75" s="34" t="str">
        <f t="shared" si="15"/>
        <v/>
      </c>
      <c r="K75" s="33" t="str">
        <f>IF(C75="","",IFERROR(VLOOKUP(C75,Areas2048!$D$2:$E$194,2,FALSE),0))</f>
        <v/>
      </c>
      <c r="L75" s="33" t="str">
        <f>IF(C75="","",K75+SUMIF($D$9:$D$476,$C75,$L$9:$L$476))</f>
        <v/>
      </c>
      <c r="M75" s="34" t="str">
        <f t="shared" si="16"/>
        <v/>
      </c>
      <c r="N75" s="34" t="str">
        <f t="shared" si="17"/>
        <v/>
      </c>
      <c r="O75" s="34" t="str">
        <f t="shared" si="18"/>
        <v/>
      </c>
      <c r="P75" s="34" t="str">
        <f t="shared" si="19"/>
        <v/>
      </c>
      <c r="Q75" s="34" t="str">
        <f t="shared" si="20"/>
        <v/>
      </c>
      <c r="R75" s="34"/>
      <c r="S75" s="34" t="str">
        <f t="shared" si="28"/>
        <v/>
      </c>
      <c r="T75" s="34" t="str">
        <f t="shared" si="31"/>
        <v/>
      </c>
      <c r="U75" s="34" t="str">
        <f>IF(C75="","",T75+SUMIF($D$9:$D$476,$C75,$U$9:$U$476))</f>
        <v/>
      </c>
      <c r="V75" s="34"/>
      <c r="W75" s="34"/>
      <c r="X75" s="34" t="str">
        <f t="shared" si="29"/>
        <v/>
      </c>
      <c r="Y75" s="34"/>
      <c r="Z75" s="34"/>
    </row>
    <row r="76" spans="2:26" s="35" customFormat="1" ht="15" customHeight="1" x14ac:dyDescent="0.25">
      <c r="B76" s="31" t="str">
        <f t="shared" si="30"/>
        <v>PN64-PZ05</v>
      </c>
      <c r="C76" s="32" t="s">
        <v>150</v>
      </c>
      <c r="D76" s="32" t="s">
        <v>16</v>
      </c>
      <c r="E76" s="33">
        <f>IF(C76="","",IFERROR(VLOOKUP(C76,Areas2048!$A$3:$B$189,2,FALSE),0))</f>
        <v>0.222</v>
      </c>
      <c r="F76" s="33">
        <f>IF(C76="","",E76+SUMIF($D$9:$D$476,$C76,$F$9:$F$476))</f>
        <v>0.222</v>
      </c>
      <c r="G76" s="32">
        <f t="shared" ref="G76:G139" si="32">IF(C76="","",ROUND(F76*$K$5,0))</f>
        <v>24</v>
      </c>
      <c r="H76" s="32">
        <f t="shared" ref="H76:H139" si="33">IF(C76="","",ROUND(F76*$L$5,0))</f>
        <v>3</v>
      </c>
      <c r="I76" s="32">
        <f t="shared" ref="I76:I139" si="34">IF(C76="","",H76+G76)</f>
        <v>27</v>
      </c>
      <c r="J76" s="34">
        <f t="shared" ref="J76:J139" si="35">IF(C76="","",($N$5*I76*$M$5)/86400)</f>
        <v>3.7187499999999998E-2</v>
      </c>
      <c r="K76" s="33">
        <f>IF(C76="","",IFERROR(VLOOKUP(C76,Areas2048!$D$2:$E$194,2,FALSE),0))</f>
        <v>0</v>
      </c>
      <c r="L76" s="33">
        <f>IF(C76="","",K76+SUMIF($D$9:$D$476,$C76,$L$9:$L$476))</f>
        <v>0</v>
      </c>
      <c r="M76" s="34">
        <f t="shared" ref="M76:M139" si="36">IF(C76="","",L76*$O$5)</f>
        <v>0</v>
      </c>
      <c r="N76" s="34">
        <f t="shared" ref="N76:N139" si="37">IF(C76="","",M76+J76)</f>
        <v>3.7187499999999998E-2</v>
      </c>
      <c r="O76" s="34">
        <f t="shared" ref="O76:O139" si="38">IF(C76="","",IF(G76=0,0,IF(3.5/((G76/1000)^0.1)&lt;1.4,1.4,IF(3.5/((G76/1000)^0.1)&gt;3.8,3.8,3.5/((G76/1000)^0.1)))))</f>
        <v>3.8</v>
      </c>
      <c r="P76" s="34">
        <f t="shared" ref="P76:P139" si="39">IF(C76="","",N76*O76)</f>
        <v>0.14131249999999998</v>
      </c>
      <c r="Q76" s="34">
        <f t="shared" ref="Q76:Q139" si="40">IF(C76="","",F76*$P$5)</f>
        <v>4.4400000000000002E-2</v>
      </c>
      <c r="R76" s="34" t="s">
        <v>183</v>
      </c>
      <c r="S76" s="34">
        <f t="shared" si="28"/>
        <v>2.67</v>
      </c>
      <c r="T76" s="34">
        <f t="shared" si="31"/>
        <v>0.59274000000000004</v>
      </c>
      <c r="U76" s="34">
        <f>IF(C76="","",T76+SUMIF($D$9:$D$476,$C76,$U$9:$U$476))</f>
        <v>0.59274000000000004</v>
      </c>
      <c r="V76" s="34"/>
      <c r="W76" s="34"/>
      <c r="X76" s="34">
        <f t="shared" si="29"/>
        <v>1.5</v>
      </c>
      <c r="Y76" s="34" t="s">
        <v>169</v>
      </c>
      <c r="Z76" s="34"/>
    </row>
    <row r="77" spans="2:26" s="35" customFormat="1" ht="15" customHeight="1" x14ac:dyDescent="0.25">
      <c r="B77" s="31" t="str">
        <f t="shared" si="30"/>
        <v>PZ05-PZ45</v>
      </c>
      <c r="C77" s="32" t="s">
        <v>16</v>
      </c>
      <c r="D77" s="32" t="s">
        <v>46</v>
      </c>
      <c r="E77" s="33">
        <f>IF(C77="","",IFERROR(VLOOKUP(C77,Areas2048!$A$3:$B$189,2,FALSE),0))</f>
        <v>0.38400000000000001</v>
      </c>
      <c r="F77" s="33">
        <f>IF(C77="","",E77+SUMIF($D$9:$D$476,$C77,$F$9:$F$476))</f>
        <v>0.90600000000000003</v>
      </c>
      <c r="G77" s="32">
        <f t="shared" si="32"/>
        <v>98</v>
      </c>
      <c r="H77" s="32">
        <f t="shared" si="33"/>
        <v>11</v>
      </c>
      <c r="I77" s="32">
        <f t="shared" si="34"/>
        <v>109</v>
      </c>
      <c r="J77" s="34">
        <f t="shared" si="35"/>
        <v>0.15012731481481481</v>
      </c>
      <c r="K77" s="33">
        <f>IF(C77="","",IFERROR(VLOOKUP(C77,Areas2048!$D$2:$E$194,2,FALSE),0))</f>
        <v>0</v>
      </c>
      <c r="L77" s="33">
        <f>IF(C77="","",K77+SUMIF($D$9:$D$476,$C77,$L$9:$L$476))</f>
        <v>0</v>
      </c>
      <c r="M77" s="34">
        <f t="shared" si="36"/>
        <v>0</v>
      </c>
      <c r="N77" s="34">
        <f t="shared" si="37"/>
        <v>0.15012731481481481</v>
      </c>
      <c r="O77" s="34">
        <f t="shared" si="38"/>
        <v>3.8</v>
      </c>
      <c r="P77" s="34">
        <f t="shared" si="39"/>
        <v>0.57048379629629631</v>
      </c>
      <c r="Q77" s="34">
        <f t="shared" si="40"/>
        <v>0.18120000000000003</v>
      </c>
      <c r="R77" s="34" t="s">
        <v>183</v>
      </c>
      <c r="S77" s="34">
        <f t="shared" si="28"/>
        <v>2.67</v>
      </c>
      <c r="T77" s="34">
        <f t="shared" si="31"/>
        <v>1.02528</v>
      </c>
      <c r="U77" s="34">
        <f>IF(C77="","",T77+SUMIF($D$9:$D$476,$C77,$U$9:$U$476))</f>
        <v>2.4190199999999997</v>
      </c>
      <c r="V77" s="34"/>
      <c r="W77" s="34"/>
      <c r="X77" s="34">
        <f t="shared" si="29"/>
        <v>3.1707037962962961</v>
      </c>
      <c r="Y77" s="34" t="s">
        <v>169</v>
      </c>
      <c r="Z77" s="34"/>
    </row>
    <row r="78" spans="2:26" s="35" customFormat="1" ht="15" customHeight="1" x14ac:dyDescent="0.25">
      <c r="B78" s="31" t="str">
        <f t="shared" si="30"/>
        <v>PZ45-PZ44</v>
      </c>
      <c r="C78" s="32" t="s">
        <v>46</v>
      </c>
      <c r="D78" s="32" t="s">
        <v>45</v>
      </c>
      <c r="E78" s="33">
        <f>IF(C78="","",IFERROR(VLOOKUP(C78,Areas2048!$A$3:$B$189,2,FALSE),0))</f>
        <v>0.52400000000000002</v>
      </c>
      <c r="F78" s="33">
        <f>IF(C78="","",E78+SUMIF($D$9:$D$476,$C78,$F$9:$F$476))</f>
        <v>1.6910000000000001</v>
      </c>
      <c r="G78" s="32">
        <f t="shared" si="32"/>
        <v>182</v>
      </c>
      <c r="H78" s="32">
        <f t="shared" si="33"/>
        <v>21</v>
      </c>
      <c r="I78" s="32">
        <f t="shared" si="34"/>
        <v>203</v>
      </c>
      <c r="J78" s="34">
        <f t="shared" si="35"/>
        <v>0.27959490740740739</v>
      </c>
      <c r="K78" s="33">
        <f>IF(C78="","",IFERROR(VLOOKUP(C78,Areas2048!$D$2:$E$194,2,FALSE),0))</f>
        <v>0</v>
      </c>
      <c r="L78" s="33">
        <f>IF(C78="","",K78+SUMIF($D$9:$D$476,$C78,$L$9:$L$476))</f>
        <v>0</v>
      </c>
      <c r="M78" s="34">
        <f t="shared" si="36"/>
        <v>0</v>
      </c>
      <c r="N78" s="34">
        <f t="shared" si="37"/>
        <v>0.27959490740740739</v>
      </c>
      <c r="O78" s="34">
        <f t="shared" si="38"/>
        <v>3.8</v>
      </c>
      <c r="P78" s="34">
        <f t="shared" si="39"/>
        <v>1.062460648148148</v>
      </c>
      <c r="Q78" s="34">
        <f t="shared" si="40"/>
        <v>0.33820000000000006</v>
      </c>
      <c r="R78" s="34" t="s">
        <v>183</v>
      </c>
      <c r="S78" s="34">
        <f t="shared" si="28"/>
        <v>2.67</v>
      </c>
      <c r="T78" s="34">
        <f t="shared" si="31"/>
        <v>1.3990800000000001</v>
      </c>
      <c r="U78" s="34">
        <f>IF(C78="","",T78+SUMIF($D$9:$D$476,$C78,$U$9:$U$476))</f>
        <v>4.5149699999999999</v>
      </c>
      <c r="V78" s="34"/>
      <c r="W78" s="34"/>
      <c r="X78" s="34">
        <f t="shared" si="29"/>
        <v>5.9156306481481487</v>
      </c>
      <c r="Y78" s="34" t="s">
        <v>169</v>
      </c>
      <c r="Z78" s="34"/>
    </row>
    <row r="79" spans="2:26" s="35" customFormat="1" ht="15" customHeight="1" x14ac:dyDescent="0.25">
      <c r="B79" s="31" t="str">
        <f t="shared" si="30"/>
        <v/>
      </c>
      <c r="C79" s="32"/>
      <c r="D79" s="32"/>
      <c r="E79" s="33" t="str">
        <f>IF(C79="","",IFERROR(VLOOKUP(C79,Areas2048!$A$3:$B$189,2,FALSE),0))</f>
        <v/>
      </c>
      <c r="F79" s="33" t="str">
        <f>IF(C79="","",E79+SUMIF($D$9:$D$476,$C79,$F$9:$F$476))</f>
        <v/>
      </c>
      <c r="G79" s="32" t="str">
        <f t="shared" si="32"/>
        <v/>
      </c>
      <c r="H79" s="32" t="str">
        <f t="shared" si="33"/>
        <v/>
      </c>
      <c r="I79" s="32" t="str">
        <f t="shared" si="34"/>
        <v/>
      </c>
      <c r="J79" s="34" t="str">
        <f t="shared" si="35"/>
        <v/>
      </c>
      <c r="K79" s="33" t="str">
        <f>IF(C79="","",IFERROR(VLOOKUP(C79,Areas2048!$D$2:$E$194,2,FALSE),0))</f>
        <v/>
      </c>
      <c r="L79" s="33" t="str">
        <f>IF(C79="","",K79+SUMIF($D$9:$D$476,$C79,$L$9:$L$476))</f>
        <v/>
      </c>
      <c r="M79" s="34" t="str">
        <f t="shared" si="36"/>
        <v/>
      </c>
      <c r="N79" s="34" t="str">
        <f t="shared" si="37"/>
        <v/>
      </c>
      <c r="O79" s="34" t="str">
        <f t="shared" si="38"/>
        <v/>
      </c>
      <c r="P79" s="34" t="str">
        <f t="shared" si="39"/>
        <v/>
      </c>
      <c r="Q79" s="34" t="str">
        <f t="shared" si="40"/>
        <v/>
      </c>
      <c r="R79" s="34"/>
      <c r="S79" s="34" t="str">
        <f t="shared" si="28"/>
        <v/>
      </c>
      <c r="T79" s="34" t="str">
        <f t="shared" si="31"/>
        <v/>
      </c>
      <c r="U79" s="34" t="str">
        <f>IF(C79="","",T79+SUMIF($D$9:$D$476,$C79,$U$9:$U$476))</f>
        <v/>
      </c>
      <c r="V79" s="34"/>
      <c r="W79" s="34"/>
      <c r="X79" s="34" t="str">
        <f t="shared" si="29"/>
        <v/>
      </c>
      <c r="Y79" s="34"/>
      <c r="Z79" s="34"/>
    </row>
    <row r="80" spans="2:26" s="35" customFormat="1" ht="15" customHeight="1" x14ac:dyDescent="0.25">
      <c r="B80" s="31" t="str">
        <f t="shared" si="30"/>
        <v>MH-PZ04-PZ05</v>
      </c>
      <c r="C80" s="32" t="s">
        <v>7</v>
      </c>
      <c r="D80" s="32" t="s">
        <v>16</v>
      </c>
      <c r="E80" s="33">
        <f>IF(C80="","",IFERROR(VLOOKUP(C80,Areas2048!$A$3:$B$189,2,FALSE),0))</f>
        <v>0.3</v>
      </c>
      <c r="F80" s="33">
        <f>IF(C80="","",E80+SUMIF($D$9:$D$476,$C80,$F$9:$F$476))</f>
        <v>0.3</v>
      </c>
      <c r="G80" s="32">
        <f t="shared" si="32"/>
        <v>32</v>
      </c>
      <c r="H80" s="32">
        <f t="shared" si="33"/>
        <v>4</v>
      </c>
      <c r="I80" s="32">
        <f t="shared" si="34"/>
        <v>36</v>
      </c>
      <c r="J80" s="34">
        <f t="shared" si="35"/>
        <v>4.9583333333333333E-2</v>
      </c>
      <c r="K80" s="33">
        <f>IF(C80="","",IFERROR(VLOOKUP(C80,Areas2048!$D$2:$E$194,2,FALSE),0))</f>
        <v>0</v>
      </c>
      <c r="L80" s="33">
        <f>IF(C80="","",K80+SUMIF($D$9:$D$476,$C80,$L$9:$L$476))</f>
        <v>0</v>
      </c>
      <c r="M80" s="34">
        <f t="shared" si="36"/>
        <v>0</v>
      </c>
      <c r="N80" s="34">
        <f t="shared" si="37"/>
        <v>4.9583333333333333E-2</v>
      </c>
      <c r="O80" s="34">
        <f t="shared" si="38"/>
        <v>3.8</v>
      </c>
      <c r="P80" s="34">
        <f t="shared" si="39"/>
        <v>0.18841666666666665</v>
      </c>
      <c r="Q80" s="34">
        <f t="shared" si="40"/>
        <v>0.06</v>
      </c>
      <c r="R80" s="34" t="s">
        <v>183</v>
      </c>
      <c r="S80" s="34">
        <f t="shared" si="28"/>
        <v>2.67</v>
      </c>
      <c r="T80" s="34">
        <f t="shared" si="31"/>
        <v>0.80099999999999993</v>
      </c>
      <c r="U80" s="34">
        <f>IF(C80="","",T80+SUMIF($D$9:$D$476,$C80,$U$9:$U$476))</f>
        <v>0.80099999999999993</v>
      </c>
      <c r="V80" s="34"/>
      <c r="W80" s="34"/>
      <c r="X80" s="34">
        <f t="shared" si="29"/>
        <v>1.5</v>
      </c>
      <c r="Y80" s="34" t="s">
        <v>169</v>
      </c>
      <c r="Z80" s="34"/>
    </row>
    <row r="81" spans="2:26" s="35" customFormat="1" ht="15" customHeight="1" x14ac:dyDescent="0.25">
      <c r="B81" s="31" t="str">
        <f t="shared" si="30"/>
        <v/>
      </c>
      <c r="C81" s="32"/>
      <c r="D81" s="32"/>
      <c r="E81" s="33" t="str">
        <f>IF(C81="","",IFERROR(VLOOKUP(C81,Areas2048!$A$3:$B$189,2,FALSE),0))</f>
        <v/>
      </c>
      <c r="F81" s="33" t="str">
        <f>IF(C81="","",E81+SUMIF($D$9:$D$476,$C81,$F$9:$F$476))</f>
        <v/>
      </c>
      <c r="G81" s="32" t="str">
        <f t="shared" si="32"/>
        <v/>
      </c>
      <c r="H81" s="32" t="str">
        <f t="shared" si="33"/>
        <v/>
      </c>
      <c r="I81" s="32" t="str">
        <f t="shared" si="34"/>
        <v/>
      </c>
      <c r="J81" s="34" t="str">
        <f t="shared" si="35"/>
        <v/>
      </c>
      <c r="K81" s="33" t="str">
        <f>IF(C81="","",IFERROR(VLOOKUP(C81,Areas2048!$D$2:$E$194,2,FALSE),0))</f>
        <v/>
      </c>
      <c r="L81" s="33" t="str">
        <f>IF(C81="","",K81+SUMIF($D$9:$D$476,$C81,$L$9:$L$476))</f>
        <v/>
      </c>
      <c r="M81" s="34" t="str">
        <f t="shared" si="36"/>
        <v/>
      </c>
      <c r="N81" s="34" t="str">
        <f t="shared" si="37"/>
        <v/>
      </c>
      <c r="O81" s="34" t="str">
        <f t="shared" si="38"/>
        <v/>
      </c>
      <c r="P81" s="34" t="str">
        <f t="shared" si="39"/>
        <v/>
      </c>
      <c r="Q81" s="34" t="str">
        <f t="shared" si="40"/>
        <v/>
      </c>
      <c r="R81" s="34"/>
      <c r="S81" s="34" t="str">
        <f t="shared" si="28"/>
        <v/>
      </c>
      <c r="T81" s="34" t="str">
        <f t="shared" si="31"/>
        <v/>
      </c>
      <c r="U81" s="34" t="str">
        <f>IF(C81="","",T81+SUMIF($D$9:$D$476,$C81,$U$9:$U$476))</f>
        <v/>
      </c>
      <c r="V81" s="34"/>
      <c r="W81" s="34"/>
      <c r="X81" s="34" t="str">
        <f t="shared" si="29"/>
        <v/>
      </c>
      <c r="Y81" s="34"/>
      <c r="Z81" s="34"/>
    </row>
    <row r="82" spans="2:26" s="35" customFormat="1" ht="15" customHeight="1" x14ac:dyDescent="0.25">
      <c r="B82" s="31" t="str">
        <f t="shared" si="30"/>
        <v>MH-PZ32-PZ45</v>
      </c>
      <c r="C82" s="32" t="s">
        <v>110</v>
      </c>
      <c r="D82" s="32" t="s">
        <v>46</v>
      </c>
      <c r="E82" s="33">
        <f>IF(C82="","",IFERROR(VLOOKUP(C82,Areas2048!$A$3:$B$189,2,FALSE),0))</f>
        <v>0.26100000000000001</v>
      </c>
      <c r="F82" s="33">
        <f>IF(C82="","",E82+SUMIF($D$9:$D$476,$C82,$F$9:$F$476))</f>
        <v>0.26100000000000001</v>
      </c>
      <c r="G82" s="32">
        <f t="shared" si="32"/>
        <v>28</v>
      </c>
      <c r="H82" s="32">
        <f t="shared" si="33"/>
        <v>3</v>
      </c>
      <c r="I82" s="32">
        <f t="shared" si="34"/>
        <v>31</v>
      </c>
      <c r="J82" s="34">
        <f t="shared" si="35"/>
        <v>4.2696759259259261E-2</v>
      </c>
      <c r="K82" s="33">
        <f>IF(C82="","",IFERROR(VLOOKUP(C82,Areas2048!$D$2:$E$194,2,FALSE),0))</f>
        <v>0</v>
      </c>
      <c r="L82" s="33">
        <f>IF(C82="","",K82+SUMIF($D$9:$D$476,$C82,$L$9:$L$476))</f>
        <v>0</v>
      </c>
      <c r="M82" s="34">
        <f t="shared" si="36"/>
        <v>0</v>
      </c>
      <c r="N82" s="34">
        <f t="shared" si="37"/>
        <v>4.2696759259259261E-2</v>
      </c>
      <c r="O82" s="34">
        <f t="shared" si="38"/>
        <v>3.8</v>
      </c>
      <c r="P82" s="34">
        <f t="shared" si="39"/>
        <v>0.16224768518518518</v>
      </c>
      <c r="Q82" s="34">
        <f t="shared" si="40"/>
        <v>5.2200000000000003E-2</v>
      </c>
      <c r="R82" s="34" t="s">
        <v>183</v>
      </c>
      <c r="S82" s="34">
        <f t="shared" si="28"/>
        <v>2.67</v>
      </c>
      <c r="T82" s="34">
        <f t="shared" si="31"/>
        <v>0.69686999999999999</v>
      </c>
      <c r="U82" s="34">
        <f>IF(C82="","",T82+SUMIF($D$9:$D$476,$C82,$U$9:$U$476))</f>
        <v>0.69686999999999999</v>
      </c>
      <c r="V82" s="34"/>
      <c r="W82" s="34"/>
      <c r="X82" s="34">
        <f t="shared" si="29"/>
        <v>1.5</v>
      </c>
      <c r="Y82" s="34" t="s">
        <v>169</v>
      </c>
      <c r="Z82" s="34"/>
    </row>
    <row r="83" spans="2:26" s="35" customFormat="1" ht="15" customHeight="1" x14ac:dyDescent="0.25">
      <c r="B83" s="31" t="str">
        <f t="shared" si="30"/>
        <v/>
      </c>
      <c r="C83" s="32"/>
      <c r="D83" s="32"/>
      <c r="E83" s="33" t="str">
        <f>IF(C83="","",IFERROR(VLOOKUP(C83,Areas2048!$A$3:$B$189,2,FALSE),0))</f>
        <v/>
      </c>
      <c r="F83" s="33" t="str">
        <f>IF(C83="","",E83+SUMIF($D$9:$D$476,$C83,$F$9:$F$476))</f>
        <v/>
      </c>
      <c r="G83" s="32" t="str">
        <f t="shared" si="32"/>
        <v/>
      </c>
      <c r="H83" s="32" t="str">
        <f t="shared" si="33"/>
        <v/>
      </c>
      <c r="I83" s="32" t="str">
        <f t="shared" si="34"/>
        <v/>
      </c>
      <c r="J83" s="34" t="str">
        <f t="shared" si="35"/>
        <v/>
      </c>
      <c r="K83" s="33" t="str">
        <f>IF(C83="","",IFERROR(VLOOKUP(C83,Areas2048!$D$2:$E$194,2,FALSE),0))</f>
        <v/>
      </c>
      <c r="L83" s="33" t="str">
        <f>IF(C83="","",K83+SUMIF($D$9:$D$476,$C83,$L$9:$L$476))</f>
        <v/>
      </c>
      <c r="M83" s="34" t="str">
        <f t="shared" si="36"/>
        <v/>
      </c>
      <c r="N83" s="34" t="str">
        <f t="shared" si="37"/>
        <v/>
      </c>
      <c r="O83" s="34" t="str">
        <f t="shared" si="38"/>
        <v/>
      </c>
      <c r="P83" s="34" t="str">
        <f t="shared" si="39"/>
        <v/>
      </c>
      <c r="Q83" s="34" t="str">
        <f t="shared" si="40"/>
        <v/>
      </c>
      <c r="R83" s="34"/>
      <c r="S83" s="34" t="str">
        <f t="shared" si="28"/>
        <v/>
      </c>
      <c r="T83" s="34" t="str">
        <f t="shared" si="31"/>
        <v/>
      </c>
      <c r="U83" s="34" t="str">
        <f>IF(C83="","",T83+SUMIF($D$9:$D$476,$C83,$U$9:$U$476))</f>
        <v/>
      </c>
      <c r="V83" s="34"/>
      <c r="W83" s="34"/>
      <c r="X83" s="34" t="str">
        <f t="shared" si="29"/>
        <v/>
      </c>
      <c r="Y83" s="34"/>
      <c r="Z83" s="34"/>
    </row>
    <row r="84" spans="2:26" s="35" customFormat="1" ht="15" customHeight="1" x14ac:dyDescent="0.25">
      <c r="B84" s="31" t="str">
        <f t="shared" si="30"/>
        <v>MH-PZ33-PZ34</v>
      </c>
      <c r="C84" s="32" t="s">
        <v>11</v>
      </c>
      <c r="D84" s="32" t="s">
        <v>36</v>
      </c>
      <c r="E84" s="33">
        <f>IF(C84="","",IFERROR(VLOOKUP(C84,Areas2048!$A$3:$B$189,2,FALSE),0))</f>
        <v>0.20100000000000001</v>
      </c>
      <c r="F84" s="33">
        <f>IF(C84="","",E84+SUMIF($D$9:$D$476,$C84,$F$9:$F$476))</f>
        <v>0.20100000000000001</v>
      </c>
      <c r="G84" s="32">
        <f t="shared" si="32"/>
        <v>22</v>
      </c>
      <c r="H84" s="32">
        <f t="shared" si="33"/>
        <v>2</v>
      </c>
      <c r="I84" s="32">
        <f t="shared" si="34"/>
        <v>24</v>
      </c>
      <c r="J84" s="34">
        <f t="shared" si="35"/>
        <v>3.3055555555555553E-2</v>
      </c>
      <c r="K84" s="33">
        <f>IF(C84="","",IFERROR(VLOOKUP(C84,Areas2048!$D$2:$E$194,2,FALSE),0))</f>
        <v>0</v>
      </c>
      <c r="L84" s="33">
        <f>IF(C84="","",K84+SUMIF($D$9:$D$476,$C84,$L$9:$L$476))</f>
        <v>0</v>
      </c>
      <c r="M84" s="34">
        <f t="shared" si="36"/>
        <v>0</v>
      </c>
      <c r="N84" s="34">
        <f t="shared" si="37"/>
        <v>3.3055555555555553E-2</v>
      </c>
      <c r="O84" s="34">
        <f t="shared" si="38"/>
        <v>3.8</v>
      </c>
      <c r="P84" s="34">
        <f t="shared" si="39"/>
        <v>0.12561111111111109</v>
      </c>
      <c r="Q84" s="34">
        <f t="shared" si="40"/>
        <v>4.0200000000000007E-2</v>
      </c>
      <c r="R84" s="34" t="s">
        <v>183</v>
      </c>
      <c r="S84" s="34">
        <f t="shared" si="28"/>
        <v>2.67</v>
      </c>
      <c r="T84" s="34">
        <f t="shared" si="31"/>
        <v>0.53666999999999998</v>
      </c>
      <c r="U84" s="34">
        <f>IF(C84="","",T84+SUMIF($D$9:$D$476,$C84,$U$9:$U$476))</f>
        <v>0.53666999999999998</v>
      </c>
      <c r="V84" s="34"/>
      <c r="W84" s="34"/>
      <c r="X84" s="34">
        <f t="shared" si="29"/>
        <v>1.5</v>
      </c>
      <c r="Y84" s="34" t="s">
        <v>169</v>
      </c>
      <c r="Z84" s="34"/>
    </row>
    <row r="85" spans="2:26" s="35" customFormat="1" ht="15" customHeight="1" x14ac:dyDescent="0.25">
      <c r="B85" s="31" t="str">
        <f t="shared" si="30"/>
        <v>PZ34-PN05</v>
      </c>
      <c r="C85" s="32" t="s">
        <v>36</v>
      </c>
      <c r="D85" s="32" t="s">
        <v>193</v>
      </c>
      <c r="E85" s="33">
        <f>IF(C85="","",IFERROR(VLOOKUP(C85,Areas2048!$A$3:$B$189,2,FALSE),0))</f>
        <v>0.47199999999999998</v>
      </c>
      <c r="F85" s="33">
        <f>IF(C85="","",E85+SUMIF($D$9:$D$476,$C85,$F$9:$F$476))</f>
        <v>0.84099999999999997</v>
      </c>
      <c r="G85" s="32">
        <f>IF(C85="","",ROUND(F85*$K$5,0))</f>
        <v>91</v>
      </c>
      <c r="H85" s="32">
        <f>IF(C85="","",ROUND(F85*$L$5,0))</f>
        <v>10</v>
      </c>
      <c r="I85" s="32">
        <f>IF(C85="","",H85+G85)</f>
        <v>101</v>
      </c>
      <c r="J85" s="34">
        <f>IF(C85="","",($N$5*I85*$M$5)/86400)</f>
        <v>0.1391087962962963</v>
      </c>
      <c r="K85" s="33">
        <f>IF(C85="","",IFERROR(VLOOKUP(C85,Areas2048!$D$2:$E$194,2,FALSE),0))</f>
        <v>0</v>
      </c>
      <c r="L85" s="33">
        <f>IF(C85="","",K85+SUMIF($D$9:$D$476,$C85,$L$9:$L$476))</f>
        <v>0</v>
      </c>
      <c r="M85" s="34">
        <f>IF(C85="","",L85*$O$5)</f>
        <v>0</v>
      </c>
      <c r="N85" s="34">
        <f>IF(C85="","",M85+J85)</f>
        <v>0.1391087962962963</v>
      </c>
      <c r="O85" s="34">
        <f>IF(C85="","",IF(G85=0,0,IF(3.5/((G85/1000)^0.1)&lt;1.4,1.4,IF(3.5/((G85/1000)^0.1)&gt;3.8,3.8,3.5/((G85/1000)^0.1)))))</f>
        <v>3.8</v>
      </c>
      <c r="P85" s="34">
        <f>IF(C85="","",N85*O85)</f>
        <v>0.52861342592592586</v>
      </c>
      <c r="Q85" s="34">
        <f>IF(C85="","",F85*$P$5)</f>
        <v>0.16820000000000002</v>
      </c>
      <c r="R85" s="34" t="s">
        <v>183</v>
      </c>
      <c r="S85" s="34">
        <f t="shared" si="28"/>
        <v>2.67</v>
      </c>
      <c r="T85" s="34">
        <f t="shared" si="31"/>
        <v>1.2602399999999998</v>
      </c>
      <c r="U85" s="34">
        <f>IF(C85="","",T85+SUMIF($D$9:$D$476,$C85,$U$9:$U$476))</f>
        <v>2.2454700000000001</v>
      </c>
      <c r="V85" s="34"/>
      <c r="W85" s="34"/>
      <c r="X85" s="34">
        <f t="shared" si="29"/>
        <v>2.9422834259259258</v>
      </c>
      <c r="Y85" s="34" t="s">
        <v>169</v>
      </c>
      <c r="Z85" s="34"/>
    </row>
    <row r="86" spans="2:26" s="35" customFormat="1" ht="15" customHeight="1" x14ac:dyDescent="0.25">
      <c r="B86" s="31" t="str">
        <f t="shared" si="30"/>
        <v>PN05-PZ35</v>
      </c>
      <c r="C86" s="32" t="s">
        <v>193</v>
      </c>
      <c r="D86" s="32" t="s">
        <v>37</v>
      </c>
      <c r="E86" s="33">
        <f>IF(C86="","",IFERROR(VLOOKUP(C86,Areas2048!$A$3:$B$189,2,FALSE),0))</f>
        <v>0</v>
      </c>
      <c r="F86" s="33">
        <f>IF(C86="","",E86+SUMIF($D$9:$D$476,$C86,$F$9:$F$476))</f>
        <v>1.2130000000000001</v>
      </c>
      <c r="G86" s="32">
        <f>IF(C86="","",ROUND(F86*$K$5,0))</f>
        <v>131</v>
      </c>
      <c r="H86" s="32">
        <f>IF(C86="","",ROUND(F86*$L$5,0))</f>
        <v>15</v>
      </c>
      <c r="I86" s="32">
        <f>IF(C86="","",H86+G86)</f>
        <v>146</v>
      </c>
      <c r="J86" s="34">
        <f>IF(C86="","",($N$5*I86*$M$5)/86400)</f>
        <v>0.20108796296296297</v>
      </c>
      <c r="K86" s="33">
        <f>IF(C86="","",IFERROR(VLOOKUP(C86,Areas2048!$D$2:$E$194,2,FALSE),0))</f>
        <v>0</v>
      </c>
      <c r="L86" s="33">
        <f>IF(C86="","",K86+SUMIF($D$9:$D$476,$C86,$L$9:$L$476))</f>
        <v>0</v>
      </c>
      <c r="M86" s="34">
        <f>IF(C86="","",L86*$O$5)</f>
        <v>0</v>
      </c>
      <c r="N86" s="34">
        <f>IF(C86="","",M86+J86)</f>
        <v>0.20108796296296297</v>
      </c>
      <c r="O86" s="34">
        <f>IF(C86="","",IF(G86=0,0,IF(3.5/((G86/1000)^0.1)&lt;1.4,1.4,IF(3.5/((G86/1000)^0.1)&gt;3.8,3.8,3.5/((G86/1000)^0.1)))))</f>
        <v>3.8</v>
      </c>
      <c r="P86" s="34">
        <f>IF(C86="","",N86*O86)</f>
        <v>0.76413425925925926</v>
      </c>
      <c r="Q86" s="34">
        <f>IF(C86="","",F86*$P$5)</f>
        <v>0.24260000000000004</v>
      </c>
      <c r="R86" s="34" t="s">
        <v>183</v>
      </c>
      <c r="S86" s="34">
        <f t="shared" si="28"/>
        <v>2.67</v>
      </c>
      <c r="T86" s="34">
        <f t="shared" si="31"/>
        <v>0</v>
      </c>
      <c r="U86" s="34">
        <f>IF(C86="","",T86+SUMIF($D$9:$D$476,$C86,$U$9:$U$476))</f>
        <v>3.2387100000000002</v>
      </c>
      <c r="V86" s="34"/>
      <c r="W86" s="34"/>
      <c r="X86" s="34">
        <f t="shared" si="29"/>
        <v>4.2454442592592594</v>
      </c>
      <c r="Y86" s="34" t="s">
        <v>169</v>
      </c>
      <c r="Z86" s="34"/>
    </row>
    <row r="87" spans="2:26" s="35" customFormat="1" ht="15" customHeight="1" x14ac:dyDescent="0.25">
      <c r="B87" s="31" t="str">
        <f>IF(C87="","",CONCATENATE(C87,"-",D87))</f>
        <v>PZ35-PZ36</v>
      </c>
      <c r="C87" s="32" t="s">
        <v>37</v>
      </c>
      <c r="D87" s="32" t="s">
        <v>96</v>
      </c>
      <c r="E87" s="33">
        <f>IF(C87="","",IFERROR(VLOOKUP(C87,Areas2048!$A$3:$B$189,2,FALSE),0))</f>
        <v>0.74299999999999999</v>
      </c>
      <c r="F87" s="33">
        <f>IF(C87="","",E87+SUMIF($D$9:$D$476,$C87,$F$9:$F$476))</f>
        <v>1.956</v>
      </c>
      <c r="G87" s="32">
        <f>IF(C87="","",ROUND(F87*$K$5,0))</f>
        <v>211</v>
      </c>
      <c r="H87" s="32">
        <f>IF(C87="","",ROUND(F87*$L$5,0))</f>
        <v>24</v>
      </c>
      <c r="I87" s="32">
        <f>IF(C87="","",H87+G87)</f>
        <v>235</v>
      </c>
      <c r="J87" s="34">
        <f>IF(C87="","",($N$5*I87*$M$5)/86400)</f>
        <v>0.32366898148148149</v>
      </c>
      <c r="K87" s="33">
        <f>IF(C87="","",IFERROR(VLOOKUP(C87,Areas2048!$D$2:$E$194,2,FALSE),0))</f>
        <v>0</v>
      </c>
      <c r="L87" s="33">
        <f>IF(C87="","",K87+SUMIF($D$9:$D$476,$C87,$L$9:$L$476))</f>
        <v>0</v>
      </c>
      <c r="M87" s="34">
        <f>IF(C87="","",L87*$O$5)</f>
        <v>0</v>
      </c>
      <c r="N87" s="34">
        <f>IF(C87="","",M87+J87)</f>
        <v>0.32366898148148149</v>
      </c>
      <c r="O87" s="34">
        <f>IF(C87="","",IF(G87=0,0,IF(3.5/((G87/1000)^0.1)&lt;1.4,1.4,IF(3.5/((G87/1000)^0.1)&gt;3.8,3.8,3.5/((G87/1000)^0.1)))))</f>
        <v>3.8</v>
      </c>
      <c r="P87" s="34">
        <f>IF(C87="","",N87*O87)</f>
        <v>1.2299421296296296</v>
      </c>
      <c r="Q87" s="34">
        <f>IF(C87="","",F87*$P$5)</f>
        <v>0.39119999999999999</v>
      </c>
      <c r="R87" s="34" t="s">
        <v>183</v>
      </c>
      <c r="S87" s="34">
        <f>IF(C87="","",IF(R87="si",$R$5,$Q$5))</f>
        <v>2.67</v>
      </c>
      <c r="T87" s="34">
        <f>IF(C87="","",E87*S87)</f>
        <v>1.9838099999999999</v>
      </c>
      <c r="U87" s="34">
        <f>IF(C87="","",T87+SUMIF($D$9:$D$476,$C87,$U$9:$U$476))</f>
        <v>5.2225200000000003</v>
      </c>
      <c r="V87" s="34"/>
      <c r="W87" s="34"/>
      <c r="X87" s="34">
        <f>IF(C87="","",IF(P87+U87+Q87+V87&lt;1.5,1.5,P87+U87+Q87+V87))</f>
        <v>6.8436621296296298</v>
      </c>
      <c r="Y87" s="34" t="s">
        <v>169</v>
      </c>
      <c r="Z87" s="34"/>
    </row>
    <row r="88" spans="2:26" s="35" customFormat="1" ht="15" customHeight="1" x14ac:dyDescent="0.25">
      <c r="B88" s="31" t="str">
        <f t="shared" si="30"/>
        <v/>
      </c>
      <c r="C88" s="32"/>
      <c r="D88" s="32"/>
      <c r="E88" s="33" t="str">
        <f>IF(C88="","",IFERROR(VLOOKUP(C88,Areas2048!$A$3:$B$189,2,FALSE),0))</f>
        <v/>
      </c>
      <c r="F88" s="33" t="str">
        <f>IF(C88="","",E88+SUMIF($D$9:$D$476,$C88,$F$9:$F$476))</f>
        <v/>
      </c>
      <c r="G88" s="32" t="str">
        <f>IF(C88="","",ROUND(F88*$K$5,0))</f>
        <v/>
      </c>
      <c r="H88" s="32" t="str">
        <f>IF(C88="","",ROUND(F88*$L$5,0))</f>
        <v/>
      </c>
      <c r="I88" s="32" t="str">
        <f>IF(C88="","",H88+G88)</f>
        <v/>
      </c>
      <c r="J88" s="34" t="str">
        <f>IF(C88="","",($N$5*I88*$M$5)/86400)</f>
        <v/>
      </c>
      <c r="K88" s="33" t="str">
        <f>IF(C88="","",IFERROR(VLOOKUP(C88,Areas2048!$D$2:$E$194,2,FALSE),0))</f>
        <v/>
      </c>
      <c r="L88" s="33" t="str">
        <f>IF(C88="","",K88+SUMIF($D$9:$D$476,$C88,$L$9:$L$476))</f>
        <v/>
      </c>
      <c r="M88" s="34" t="str">
        <f>IF(C88="","",L88*$O$5)</f>
        <v/>
      </c>
      <c r="N88" s="34" t="str">
        <f>IF(C88="","",M88+J88)</f>
        <v/>
      </c>
      <c r="O88" s="34" t="str">
        <f>IF(C88="","",IF(G88=0,0,IF(3.5/((G88/1000)^0.1)&lt;1.4,1.4,IF(3.5/((G88/1000)^0.1)&gt;3.8,3.8,3.5/((G88/1000)^0.1)))))</f>
        <v/>
      </c>
      <c r="P88" s="34" t="str">
        <f>IF(C88="","",N88*O88)</f>
        <v/>
      </c>
      <c r="Q88" s="34" t="str">
        <f>IF(C88="","",F88*$P$5)</f>
        <v/>
      </c>
      <c r="R88" s="34"/>
      <c r="S88" s="34" t="str">
        <f t="shared" si="28"/>
        <v/>
      </c>
      <c r="T88" s="34" t="str">
        <f t="shared" si="31"/>
        <v/>
      </c>
      <c r="U88" s="34" t="str">
        <f>IF(C88="","",T88+SUMIF($D$9:$D$476,$C88,$U$9:$U$476))</f>
        <v/>
      </c>
      <c r="V88" s="34"/>
      <c r="W88" s="34"/>
      <c r="X88" s="34" t="str">
        <f t="shared" si="29"/>
        <v/>
      </c>
      <c r="Y88" s="34"/>
      <c r="Z88" s="34"/>
    </row>
    <row r="89" spans="2:26" s="35" customFormat="1" ht="15" customHeight="1" x14ac:dyDescent="0.25">
      <c r="B89" s="31" t="str">
        <f t="shared" si="30"/>
        <v>MH-PZ43-PZ34</v>
      </c>
      <c r="C89" s="32" t="s">
        <v>204</v>
      </c>
      <c r="D89" s="32" t="s">
        <v>36</v>
      </c>
      <c r="E89" s="33">
        <f>IF(C89="","",IFERROR(VLOOKUP(C89,Areas2048!$A$3:$B$189,2,FALSE),0))</f>
        <v>0.16800000000000001</v>
      </c>
      <c r="F89" s="33">
        <f>IF(C89="","",E89+SUMIF($D$9:$D$476,$C89,$F$9:$F$476))</f>
        <v>0.16800000000000001</v>
      </c>
      <c r="G89" s="32">
        <f t="shared" si="32"/>
        <v>18</v>
      </c>
      <c r="H89" s="32">
        <f t="shared" si="33"/>
        <v>2</v>
      </c>
      <c r="I89" s="32">
        <f t="shared" si="34"/>
        <v>20</v>
      </c>
      <c r="J89" s="34">
        <f t="shared" si="35"/>
        <v>2.7546296296296298E-2</v>
      </c>
      <c r="K89" s="33">
        <f>IF(C89="","",IFERROR(VLOOKUP(C89,Areas2048!$D$2:$E$194,2,FALSE),0))</f>
        <v>0</v>
      </c>
      <c r="L89" s="33">
        <f>IF(C89="","",K89+SUMIF($D$9:$D$476,$C89,$L$9:$L$476))</f>
        <v>0</v>
      </c>
      <c r="M89" s="34">
        <f t="shared" si="36"/>
        <v>0</v>
      </c>
      <c r="N89" s="34">
        <f t="shared" si="37"/>
        <v>2.7546296296296298E-2</v>
      </c>
      <c r="O89" s="34">
        <f t="shared" si="38"/>
        <v>3.8</v>
      </c>
      <c r="P89" s="34">
        <f t="shared" si="39"/>
        <v>0.10467592592592592</v>
      </c>
      <c r="Q89" s="34">
        <f t="shared" si="40"/>
        <v>3.3600000000000005E-2</v>
      </c>
      <c r="R89" s="34" t="s">
        <v>183</v>
      </c>
      <c r="S89" s="34">
        <f t="shared" si="28"/>
        <v>2.67</v>
      </c>
      <c r="T89" s="34">
        <f t="shared" si="31"/>
        <v>0.44856000000000001</v>
      </c>
      <c r="U89" s="34">
        <f>IF(C89="","",T89+SUMIF($D$9:$D$476,$C89,$U$9:$U$476))</f>
        <v>0.44856000000000001</v>
      </c>
      <c r="V89" s="34"/>
      <c r="W89" s="34"/>
      <c r="X89" s="34">
        <f t="shared" si="29"/>
        <v>1.5</v>
      </c>
      <c r="Y89" s="34" t="s">
        <v>169</v>
      </c>
      <c r="Z89" s="34"/>
    </row>
    <row r="90" spans="2:26" s="35" customFormat="1" ht="15" customHeight="1" x14ac:dyDescent="0.25">
      <c r="B90" s="31" t="str">
        <f t="shared" si="30"/>
        <v/>
      </c>
      <c r="C90" s="32"/>
      <c r="D90" s="32"/>
      <c r="E90" s="33" t="str">
        <f>IF(C90="","",IFERROR(VLOOKUP(C90,Areas2048!$A$3:$B$189,2,FALSE),0))</f>
        <v/>
      </c>
      <c r="F90" s="33" t="str">
        <f>IF(C90="","",E90+SUMIF($D$9:$D$476,$C90,$F$9:$F$476))</f>
        <v/>
      </c>
      <c r="G90" s="32" t="str">
        <f t="shared" si="32"/>
        <v/>
      </c>
      <c r="H90" s="32" t="str">
        <f t="shared" si="33"/>
        <v/>
      </c>
      <c r="I90" s="32" t="str">
        <f t="shared" si="34"/>
        <v/>
      </c>
      <c r="J90" s="34" t="str">
        <f t="shared" si="35"/>
        <v/>
      </c>
      <c r="K90" s="33" t="str">
        <f>IF(C90="","",IFERROR(VLOOKUP(C90,Areas2048!$D$2:$E$194,2,FALSE),0))</f>
        <v/>
      </c>
      <c r="L90" s="33" t="str">
        <f>IF(C90="","",K90+SUMIF($D$9:$D$476,$C90,$L$9:$L$476))</f>
        <v/>
      </c>
      <c r="M90" s="34" t="str">
        <f t="shared" si="36"/>
        <v/>
      </c>
      <c r="N90" s="34" t="str">
        <f t="shared" si="37"/>
        <v/>
      </c>
      <c r="O90" s="34" t="str">
        <f t="shared" si="38"/>
        <v/>
      </c>
      <c r="P90" s="34" t="str">
        <f t="shared" si="39"/>
        <v/>
      </c>
      <c r="Q90" s="34" t="str">
        <f t="shared" si="40"/>
        <v/>
      </c>
      <c r="R90" s="34"/>
      <c r="S90" s="34" t="str">
        <f t="shared" si="28"/>
        <v/>
      </c>
      <c r="T90" s="34" t="str">
        <f t="shared" si="31"/>
        <v/>
      </c>
      <c r="U90" s="34" t="str">
        <f>IF(C90="","",T90+SUMIF($D$9:$D$476,$C90,$U$9:$U$476))</f>
        <v/>
      </c>
      <c r="V90" s="34"/>
      <c r="W90" s="34"/>
      <c r="X90" s="34" t="str">
        <f t="shared" si="29"/>
        <v/>
      </c>
      <c r="Y90" s="34"/>
      <c r="Z90" s="34"/>
    </row>
    <row r="91" spans="2:26" s="35" customFormat="1" ht="15" customHeight="1" x14ac:dyDescent="0.25">
      <c r="B91" s="31" t="str">
        <f t="shared" si="30"/>
        <v>PN53-PN54</v>
      </c>
      <c r="C91" s="32" t="s">
        <v>146</v>
      </c>
      <c r="D91" s="32" t="s">
        <v>147</v>
      </c>
      <c r="E91" s="33">
        <f>IF(C91="","",IFERROR(VLOOKUP(C91,Areas2048!$A$3:$B$189,2,FALSE),0))</f>
        <v>0.221</v>
      </c>
      <c r="F91" s="33">
        <f>IF(C91="","",E91+SUMIF($D$9:$D$476,$C91,$F$9:$F$476))</f>
        <v>0.221</v>
      </c>
      <c r="G91" s="32">
        <f t="shared" si="32"/>
        <v>24</v>
      </c>
      <c r="H91" s="32">
        <f t="shared" si="33"/>
        <v>3</v>
      </c>
      <c r="I91" s="32">
        <f t="shared" si="34"/>
        <v>27</v>
      </c>
      <c r="J91" s="34">
        <f t="shared" si="35"/>
        <v>3.7187499999999998E-2</v>
      </c>
      <c r="K91" s="33">
        <f>IF(C91="","",IFERROR(VLOOKUP(C91,Areas2048!$D$2:$E$194,2,FALSE),0))</f>
        <v>0</v>
      </c>
      <c r="L91" s="33">
        <f>IF(C91="","",K91+SUMIF($D$9:$D$476,$C91,$L$9:$L$476))</f>
        <v>0</v>
      </c>
      <c r="M91" s="34">
        <f t="shared" si="36"/>
        <v>0</v>
      </c>
      <c r="N91" s="34">
        <f t="shared" si="37"/>
        <v>3.7187499999999998E-2</v>
      </c>
      <c r="O91" s="34">
        <f t="shared" si="38"/>
        <v>3.8</v>
      </c>
      <c r="P91" s="34">
        <f t="shared" si="39"/>
        <v>0.14131249999999998</v>
      </c>
      <c r="Q91" s="34">
        <f t="shared" si="40"/>
        <v>4.4200000000000003E-2</v>
      </c>
      <c r="R91" s="34" t="s">
        <v>183</v>
      </c>
      <c r="S91" s="34">
        <f t="shared" si="28"/>
        <v>2.67</v>
      </c>
      <c r="T91" s="34">
        <f t="shared" si="31"/>
        <v>0.59006999999999998</v>
      </c>
      <c r="U91" s="34">
        <f>IF(C91="","",T91+SUMIF($D$9:$D$476,$C91,$U$9:$U$476))</f>
        <v>0.59006999999999998</v>
      </c>
      <c r="V91" s="34"/>
      <c r="W91" s="34"/>
      <c r="X91" s="34">
        <f t="shared" si="29"/>
        <v>1.5</v>
      </c>
      <c r="Y91" s="34" t="s">
        <v>169</v>
      </c>
      <c r="Z91" s="34"/>
    </row>
    <row r="92" spans="2:26" s="35" customFormat="1" ht="15" customHeight="1" x14ac:dyDescent="0.25">
      <c r="B92" s="31" t="str">
        <f t="shared" si="30"/>
        <v/>
      </c>
      <c r="C92" s="32"/>
      <c r="D92" s="32"/>
      <c r="E92" s="33" t="str">
        <f>IF(C92="","",IFERROR(VLOOKUP(C92,Areas2048!$A$3:$B$189,2,FALSE),0))</f>
        <v/>
      </c>
      <c r="F92" s="33" t="str">
        <f>IF(C92="","",E92+SUMIF($D$9:$D$476,$C92,$F$9:$F$476))</f>
        <v/>
      </c>
      <c r="G92" s="32" t="str">
        <f t="shared" si="32"/>
        <v/>
      </c>
      <c r="H92" s="32" t="str">
        <f t="shared" si="33"/>
        <v/>
      </c>
      <c r="I92" s="32" t="str">
        <f t="shared" si="34"/>
        <v/>
      </c>
      <c r="J92" s="34" t="str">
        <f t="shared" si="35"/>
        <v/>
      </c>
      <c r="K92" s="33" t="str">
        <f>IF(C92="","",IFERROR(VLOOKUP(C92,Areas2048!$D$2:$E$194,2,FALSE),0))</f>
        <v/>
      </c>
      <c r="L92" s="33" t="str">
        <f>IF(C92="","",K92+SUMIF($D$9:$D$476,$C92,$L$9:$L$476))</f>
        <v/>
      </c>
      <c r="M92" s="34" t="str">
        <f t="shared" si="36"/>
        <v/>
      </c>
      <c r="N92" s="34" t="str">
        <f t="shared" si="37"/>
        <v/>
      </c>
      <c r="O92" s="34" t="str">
        <f t="shared" si="38"/>
        <v/>
      </c>
      <c r="P92" s="34" t="str">
        <f t="shared" si="39"/>
        <v/>
      </c>
      <c r="Q92" s="34" t="str">
        <f t="shared" si="40"/>
        <v/>
      </c>
      <c r="R92" s="34"/>
      <c r="S92" s="34" t="str">
        <f t="shared" si="28"/>
        <v/>
      </c>
      <c r="T92" s="34" t="str">
        <f t="shared" si="31"/>
        <v/>
      </c>
      <c r="U92" s="34" t="str">
        <f>IF(C92="","",T92+SUMIF($D$9:$D$476,$C92,$U$9:$U$476))</f>
        <v/>
      </c>
      <c r="V92" s="34"/>
      <c r="W92" s="34"/>
      <c r="X92" s="34" t="str">
        <f t="shared" si="29"/>
        <v/>
      </c>
      <c r="Y92" s="34"/>
      <c r="Z92" s="34"/>
    </row>
    <row r="93" spans="2:26" s="35" customFormat="1" ht="15" customHeight="1" x14ac:dyDescent="0.25">
      <c r="B93" s="31" t="str">
        <f t="shared" si="30"/>
        <v>PZ53-PZ42</v>
      </c>
      <c r="C93" s="32" t="s">
        <v>52</v>
      </c>
      <c r="D93" s="32" t="s">
        <v>43</v>
      </c>
      <c r="E93" s="33">
        <f>IF(C93="","",IFERROR(VLOOKUP(C93,Areas2048!$A$3:$B$189,2,FALSE),0))</f>
        <v>0.38100000000000001</v>
      </c>
      <c r="F93" s="33">
        <f>IF(C93="","",E93+SUMIF($D$9:$D$476,$C93,$F$9:$F$476))</f>
        <v>0.38100000000000001</v>
      </c>
      <c r="G93" s="32">
        <f t="shared" si="32"/>
        <v>41</v>
      </c>
      <c r="H93" s="32">
        <f t="shared" si="33"/>
        <v>5</v>
      </c>
      <c r="I93" s="32">
        <f t="shared" si="34"/>
        <v>46</v>
      </c>
      <c r="J93" s="34">
        <f t="shared" si="35"/>
        <v>6.3356481481481486E-2</v>
      </c>
      <c r="K93" s="33">
        <f>IF(C93="","",IFERROR(VLOOKUP(C93,Areas2048!$D$2:$E$194,2,FALSE),0))</f>
        <v>0</v>
      </c>
      <c r="L93" s="33">
        <f>IF(C93="","",K93+SUMIF($D$9:$D$476,$C93,$L$9:$L$476))</f>
        <v>0</v>
      </c>
      <c r="M93" s="34">
        <f t="shared" si="36"/>
        <v>0</v>
      </c>
      <c r="N93" s="34">
        <f t="shared" si="37"/>
        <v>6.3356481481481486E-2</v>
      </c>
      <c r="O93" s="34">
        <f t="shared" si="38"/>
        <v>3.8</v>
      </c>
      <c r="P93" s="34">
        <f t="shared" si="39"/>
        <v>0.24075462962962962</v>
      </c>
      <c r="Q93" s="34">
        <f t="shared" si="40"/>
        <v>7.6200000000000004E-2</v>
      </c>
      <c r="R93" s="34" t="s">
        <v>183</v>
      </c>
      <c r="S93" s="34">
        <f t="shared" si="28"/>
        <v>2.67</v>
      </c>
      <c r="T93" s="34">
        <f t="shared" si="31"/>
        <v>1.0172699999999999</v>
      </c>
      <c r="U93" s="34">
        <f>IF(C93="","",T93+SUMIF($D$9:$D$476,$C93,$U$9:$U$476))</f>
        <v>1.0172699999999999</v>
      </c>
      <c r="V93" s="34"/>
      <c r="W93" s="34"/>
      <c r="X93" s="34">
        <f t="shared" si="29"/>
        <v>1.5</v>
      </c>
      <c r="Y93" s="34" t="s">
        <v>169</v>
      </c>
      <c r="Z93" s="34"/>
    </row>
    <row r="94" spans="2:26" s="35" customFormat="1" ht="15" customHeight="1" x14ac:dyDescent="0.25">
      <c r="B94" s="31" t="str">
        <f t="shared" si="30"/>
        <v/>
      </c>
      <c r="C94" s="32"/>
      <c r="D94" s="32"/>
      <c r="E94" s="33" t="str">
        <f>IF(C94="","",IFERROR(VLOOKUP(C94,Areas2048!$A$3:$B$189,2,FALSE),0))</f>
        <v/>
      </c>
      <c r="F94" s="33" t="str">
        <f>IF(C94="","",E94+SUMIF($D$9:$D$476,$C94,$F$9:$F$476))</f>
        <v/>
      </c>
      <c r="G94" s="32" t="str">
        <f t="shared" si="32"/>
        <v/>
      </c>
      <c r="H94" s="32" t="str">
        <f t="shared" si="33"/>
        <v/>
      </c>
      <c r="I94" s="32" t="str">
        <f t="shared" si="34"/>
        <v/>
      </c>
      <c r="J94" s="34" t="str">
        <f t="shared" si="35"/>
        <v/>
      </c>
      <c r="K94" s="33" t="str">
        <f>IF(C94="","",IFERROR(VLOOKUP(C94,Areas2048!$D$2:$E$194,2,FALSE),0))</f>
        <v/>
      </c>
      <c r="L94" s="33" t="str">
        <f>IF(C94="","",K94+SUMIF($D$9:$D$476,$C94,$L$9:$L$476))</f>
        <v/>
      </c>
      <c r="M94" s="34" t="str">
        <f t="shared" si="36"/>
        <v/>
      </c>
      <c r="N94" s="34" t="str">
        <f t="shared" si="37"/>
        <v/>
      </c>
      <c r="O94" s="34" t="str">
        <f t="shared" si="38"/>
        <v/>
      </c>
      <c r="P94" s="34" t="str">
        <f t="shared" si="39"/>
        <v/>
      </c>
      <c r="Q94" s="34" t="str">
        <f t="shared" si="40"/>
        <v/>
      </c>
      <c r="R94" s="34"/>
      <c r="S94" s="34" t="str">
        <f t="shared" si="28"/>
        <v/>
      </c>
      <c r="T94" s="34" t="str">
        <f t="shared" si="31"/>
        <v/>
      </c>
      <c r="U94" s="34" t="str">
        <f>IF(C94="","",T94+SUMIF($D$9:$D$476,$C94,$U$9:$U$476))</f>
        <v/>
      </c>
      <c r="V94" s="34"/>
      <c r="W94" s="34"/>
      <c r="X94" s="34" t="str">
        <f t="shared" si="29"/>
        <v/>
      </c>
      <c r="Y94" s="34"/>
      <c r="Z94" s="34"/>
    </row>
    <row r="95" spans="2:26" s="35" customFormat="1" ht="15" customHeight="1" x14ac:dyDescent="0.25">
      <c r="B95" s="31" t="str">
        <f t="shared" si="30"/>
        <v>PN77-PN05</v>
      </c>
      <c r="C95" s="32" t="s">
        <v>153</v>
      </c>
      <c r="D95" s="32" t="s">
        <v>193</v>
      </c>
      <c r="E95" s="33">
        <f>IF(C95="","",IFERROR(VLOOKUP(C95,Areas2048!$A$3:$B$189,2,FALSE),0))</f>
        <v>0.372</v>
      </c>
      <c r="F95" s="33">
        <f>IF(C95="","",E95+SUMIF($D$9:$D$476,$C95,$F$9:$F$476))</f>
        <v>0.372</v>
      </c>
      <c r="G95" s="32">
        <f t="shared" si="32"/>
        <v>40</v>
      </c>
      <c r="H95" s="32">
        <f t="shared" si="33"/>
        <v>5</v>
      </c>
      <c r="I95" s="32">
        <f t="shared" si="34"/>
        <v>45</v>
      </c>
      <c r="J95" s="34">
        <f t="shared" si="35"/>
        <v>6.1979166666666669E-2</v>
      </c>
      <c r="K95" s="33">
        <f>IF(C95="","",IFERROR(VLOOKUP(C95,Areas2048!$D$2:$E$194,2,FALSE),0))</f>
        <v>0</v>
      </c>
      <c r="L95" s="33">
        <f>IF(C95="","",K95+SUMIF($D$9:$D$476,$C95,$L$9:$L$476))</f>
        <v>0</v>
      </c>
      <c r="M95" s="34">
        <f t="shared" si="36"/>
        <v>0</v>
      </c>
      <c r="N95" s="34">
        <f t="shared" si="37"/>
        <v>6.1979166666666669E-2</v>
      </c>
      <c r="O95" s="34">
        <f t="shared" si="38"/>
        <v>3.8</v>
      </c>
      <c r="P95" s="34">
        <f t="shared" si="39"/>
        <v>0.23552083333333332</v>
      </c>
      <c r="Q95" s="34">
        <f t="shared" si="40"/>
        <v>7.4400000000000008E-2</v>
      </c>
      <c r="R95" s="34" t="s">
        <v>183</v>
      </c>
      <c r="S95" s="34">
        <f t="shared" si="28"/>
        <v>2.67</v>
      </c>
      <c r="T95" s="34">
        <f t="shared" si="31"/>
        <v>0.99324000000000001</v>
      </c>
      <c r="U95" s="34">
        <f>IF(C95="","",T95+SUMIF($D$9:$D$476,$C95,$U$9:$U$476))</f>
        <v>0.99324000000000001</v>
      </c>
      <c r="V95" s="34"/>
      <c r="W95" s="34"/>
      <c r="X95" s="34">
        <f t="shared" si="29"/>
        <v>1.5</v>
      </c>
      <c r="Y95" s="34" t="s">
        <v>169</v>
      </c>
      <c r="Z95" s="34"/>
    </row>
    <row r="96" spans="2:26" s="35" customFormat="1" ht="15" customHeight="1" x14ac:dyDescent="0.25">
      <c r="B96" s="31" t="str">
        <f t="shared" si="30"/>
        <v/>
      </c>
      <c r="C96" s="32"/>
      <c r="D96" s="32"/>
      <c r="E96" s="33" t="str">
        <f>IF(C96="","",IFERROR(VLOOKUP(C96,Areas2048!$A$3:$B$189,2,FALSE),0))</f>
        <v/>
      </c>
      <c r="F96" s="33" t="str">
        <f>IF(C96="","",E96+SUMIF($D$9:$D$476,$C96,$F$9:$F$476))</f>
        <v/>
      </c>
      <c r="G96" s="32" t="str">
        <f t="shared" si="32"/>
        <v/>
      </c>
      <c r="H96" s="32" t="str">
        <f t="shared" si="33"/>
        <v/>
      </c>
      <c r="I96" s="32" t="str">
        <f t="shared" si="34"/>
        <v/>
      </c>
      <c r="J96" s="34" t="str">
        <f t="shared" si="35"/>
        <v/>
      </c>
      <c r="K96" s="33" t="str">
        <f>IF(C96="","",IFERROR(VLOOKUP(C96,Areas2048!$D$2:$E$194,2,FALSE),0))</f>
        <v/>
      </c>
      <c r="L96" s="33" t="str">
        <f>IF(C96="","",K96+SUMIF($D$9:$D$476,$C96,$L$9:$L$476))</f>
        <v/>
      </c>
      <c r="M96" s="34" t="str">
        <f t="shared" si="36"/>
        <v/>
      </c>
      <c r="N96" s="34" t="str">
        <f t="shared" si="37"/>
        <v/>
      </c>
      <c r="O96" s="34" t="str">
        <f t="shared" si="38"/>
        <v/>
      </c>
      <c r="P96" s="34" t="str">
        <f t="shared" si="39"/>
        <v/>
      </c>
      <c r="Q96" s="34" t="str">
        <f t="shared" si="40"/>
        <v/>
      </c>
      <c r="R96" s="34"/>
      <c r="S96" s="34" t="str">
        <f t="shared" si="28"/>
        <v/>
      </c>
      <c r="T96" s="34" t="str">
        <f t="shared" si="31"/>
        <v/>
      </c>
      <c r="U96" s="34" t="str">
        <f>IF(C96="","",T96+SUMIF($D$9:$D$476,$C96,$U$9:$U$476))</f>
        <v/>
      </c>
      <c r="V96" s="34"/>
      <c r="W96" s="34"/>
      <c r="X96" s="34" t="str">
        <f t="shared" si="29"/>
        <v/>
      </c>
      <c r="Y96" s="34"/>
      <c r="Z96" s="34"/>
    </row>
    <row r="97" spans="2:26" s="35" customFormat="1" ht="15" customHeight="1" x14ac:dyDescent="0.25">
      <c r="B97" s="31" t="str">
        <f t="shared" si="30"/>
        <v>PZ54-PZ40</v>
      </c>
      <c r="C97" s="32" t="s">
        <v>53</v>
      </c>
      <c r="D97" s="32" t="s">
        <v>41</v>
      </c>
      <c r="E97" s="33">
        <f>IF(C97="","",IFERROR(VLOOKUP(C97,Areas2048!$A$3:$B$189,2,FALSE),0))</f>
        <v>0.46200000000000002</v>
      </c>
      <c r="F97" s="33">
        <f>IF(C97="","",E97+SUMIF($D$9:$D$476,$C97,$F$9:$F$476))</f>
        <v>0.46200000000000002</v>
      </c>
      <c r="G97" s="32">
        <f t="shared" si="32"/>
        <v>50</v>
      </c>
      <c r="H97" s="32">
        <f t="shared" si="33"/>
        <v>6</v>
      </c>
      <c r="I97" s="32">
        <f t="shared" si="34"/>
        <v>56</v>
      </c>
      <c r="J97" s="34">
        <f t="shared" si="35"/>
        <v>7.7129629629629631E-2</v>
      </c>
      <c r="K97" s="33">
        <f>IF(C97="","",IFERROR(VLOOKUP(C97,Areas2048!$D$2:$E$194,2,FALSE),0))</f>
        <v>0</v>
      </c>
      <c r="L97" s="33">
        <f>IF(C97="","",K97+SUMIF($D$9:$D$476,$C97,$L$9:$L$476))</f>
        <v>0</v>
      </c>
      <c r="M97" s="34">
        <f t="shared" si="36"/>
        <v>0</v>
      </c>
      <c r="N97" s="34">
        <f t="shared" si="37"/>
        <v>7.7129629629629631E-2</v>
      </c>
      <c r="O97" s="34">
        <f t="shared" si="38"/>
        <v>3.8</v>
      </c>
      <c r="P97" s="34">
        <f t="shared" si="39"/>
        <v>0.29309259259259257</v>
      </c>
      <c r="Q97" s="34">
        <f t="shared" si="40"/>
        <v>9.240000000000001E-2</v>
      </c>
      <c r="R97" s="34" t="s">
        <v>183</v>
      </c>
      <c r="S97" s="34">
        <f t="shared" si="28"/>
        <v>2.67</v>
      </c>
      <c r="T97" s="34">
        <f t="shared" si="31"/>
        <v>1.2335400000000001</v>
      </c>
      <c r="U97" s="34">
        <f>IF(C97="","",T97+SUMIF($D$9:$D$476,$C97,$U$9:$U$476))</f>
        <v>1.2335400000000001</v>
      </c>
      <c r="V97" s="34"/>
      <c r="W97" s="34"/>
      <c r="X97" s="34">
        <f t="shared" si="29"/>
        <v>1.6190325925925926</v>
      </c>
      <c r="Y97" s="34" t="s">
        <v>169</v>
      </c>
      <c r="Z97" s="34"/>
    </row>
    <row r="98" spans="2:26" s="35" customFormat="1" ht="15" customHeight="1" x14ac:dyDescent="0.25">
      <c r="B98" s="31" t="str">
        <f t="shared" si="30"/>
        <v/>
      </c>
      <c r="C98" s="32"/>
      <c r="D98" s="32"/>
      <c r="E98" s="33" t="str">
        <f>IF(C98="","",IFERROR(VLOOKUP(C98,Areas2048!$A$3:$B$189,2,FALSE),0))</f>
        <v/>
      </c>
      <c r="F98" s="33" t="str">
        <f>IF(C98="","",E98+SUMIF($D$9:$D$476,$C98,$F$9:$F$476))</f>
        <v/>
      </c>
      <c r="G98" s="32" t="str">
        <f t="shared" si="32"/>
        <v/>
      </c>
      <c r="H98" s="32" t="str">
        <f t="shared" si="33"/>
        <v/>
      </c>
      <c r="I98" s="32" t="str">
        <f t="shared" si="34"/>
        <v/>
      </c>
      <c r="J98" s="34" t="str">
        <f t="shared" si="35"/>
        <v/>
      </c>
      <c r="K98" s="33" t="str">
        <f>IF(C98="","",IFERROR(VLOOKUP(C98,Areas2048!$D$2:$E$194,2,FALSE),0))</f>
        <v/>
      </c>
      <c r="L98" s="33" t="str">
        <f>IF(C98="","",K98+SUMIF($D$9:$D$476,$C98,$L$9:$L$476))</f>
        <v/>
      </c>
      <c r="M98" s="34" t="str">
        <f t="shared" si="36"/>
        <v/>
      </c>
      <c r="N98" s="34" t="str">
        <f t="shared" si="37"/>
        <v/>
      </c>
      <c r="O98" s="34" t="str">
        <f t="shared" si="38"/>
        <v/>
      </c>
      <c r="P98" s="34" t="str">
        <f t="shared" si="39"/>
        <v/>
      </c>
      <c r="Q98" s="34" t="str">
        <f t="shared" si="40"/>
        <v/>
      </c>
      <c r="R98" s="34"/>
      <c r="S98" s="34" t="str">
        <f t="shared" si="28"/>
        <v/>
      </c>
      <c r="T98" s="34" t="str">
        <f t="shared" si="31"/>
        <v/>
      </c>
      <c r="U98" s="34" t="str">
        <f>IF(C98="","",T98+SUMIF($D$9:$D$476,$C98,$U$9:$U$476))</f>
        <v/>
      </c>
      <c r="V98" s="34"/>
      <c r="W98" s="34"/>
      <c r="X98" s="34" t="str">
        <f t="shared" si="29"/>
        <v/>
      </c>
      <c r="Y98" s="34"/>
      <c r="Z98" s="34"/>
    </row>
    <row r="99" spans="2:26" s="35" customFormat="1" ht="15" customHeight="1" x14ac:dyDescent="0.25">
      <c r="B99" s="31" t="str">
        <f t="shared" si="30"/>
        <v>PN37-PZ39</v>
      </c>
      <c r="C99" s="32" t="s">
        <v>136</v>
      </c>
      <c r="D99" s="32" t="s">
        <v>40</v>
      </c>
      <c r="E99" s="33">
        <f>IF(C99="","",IFERROR(VLOOKUP(C99,Areas2048!$A$3:$B$189,2,FALSE),0))</f>
        <v>0.15</v>
      </c>
      <c r="F99" s="33">
        <f>IF(C99="","",E99+SUMIF($D$9:$D$476,$C99,$F$9:$F$476))</f>
        <v>0.15</v>
      </c>
      <c r="G99" s="32">
        <f t="shared" si="32"/>
        <v>16</v>
      </c>
      <c r="H99" s="32">
        <f t="shared" si="33"/>
        <v>2</v>
      </c>
      <c r="I99" s="32">
        <f t="shared" si="34"/>
        <v>18</v>
      </c>
      <c r="J99" s="34">
        <f t="shared" si="35"/>
        <v>2.4791666666666667E-2</v>
      </c>
      <c r="K99" s="33">
        <f>IF(C99="","",IFERROR(VLOOKUP(C99,Areas2048!$D$2:$E$194,2,FALSE),0))</f>
        <v>0</v>
      </c>
      <c r="L99" s="33">
        <f>IF(C99="","",K99+SUMIF($D$9:$D$476,$C99,$L$9:$L$476))</f>
        <v>0</v>
      </c>
      <c r="M99" s="34">
        <f t="shared" si="36"/>
        <v>0</v>
      </c>
      <c r="N99" s="34">
        <f t="shared" si="37"/>
        <v>2.4791666666666667E-2</v>
      </c>
      <c r="O99" s="34">
        <f t="shared" si="38"/>
        <v>3.8</v>
      </c>
      <c r="P99" s="34">
        <f t="shared" si="39"/>
        <v>9.4208333333333324E-2</v>
      </c>
      <c r="Q99" s="34">
        <f t="shared" si="40"/>
        <v>0.03</v>
      </c>
      <c r="R99" s="34" t="s">
        <v>183</v>
      </c>
      <c r="S99" s="34">
        <f t="shared" si="28"/>
        <v>2.67</v>
      </c>
      <c r="T99" s="34">
        <f t="shared" si="31"/>
        <v>0.40049999999999997</v>
      </c>
      <c r="U99" s="34">
        <f>IF(C99="","",T99+SUMIF($D$9:$D$476,$C99,$U$9:$U$476))</f>
        <v>0.40049999999999997</v>
      </c>
      <c r="V99" s="34"/>
      <c r="W99" s="34"/>
      <c r="X99" s="34">
        <f t="shared" si="29"/>
        <v>1.5</v>
      </c>
      <c r="Y99" s="34" t="s">
        <v>169</v>
      </c>
      <c r="Z99" s="34"/>
    </row>
    <row r="100" spans="2:26" s="35" customFormat="1" ht="15" customHeight="1" x14ac:dyDescent="0.25">
      <c r="B100" s="31" t="str">
        <f t="shared" si="30"/>
        <v/>
      </c>
      <c r="C100" s="32"/>
      <c r="D100" s="32"/>
      <c r="E100" s="33" t="str">
        <f>IF(C100="","",IFERROR(VLOOKUP(C100,Areas2048!$A$3:$B$189,2,FALSE),0))</f>
        <v/>
      </c>
      <c r="F100" s="33" t="str">
        <f>IF(C100="","",E100+SUMIF($D$9:$D$476,$C100,$F$9:$F$476))</f>
        <v/>
      </c>
      <c r="G100" s="32" t="str">
        <f t="shared" si="32"/>
        <v/>
      </c>
      <c r="H100" s="32" t="str">
        <f t="shared" si="33"/>
        <v/>
      </c>
      <c r="I100" s="32" t="str">
        <f t="shared" si="34"/>
        <v/>
      </c>
      <c r="J100" s="34" t="str">
        <f t="shared" si="35"/>
        <v/>
      </c>
      <c r="K100" s="33" t="str">
        <f>IF(C100="","",IFERROR(VLOOKUP(C100,Areas2048!$D$2:$E$194,2,FALSE),0))</f>
        <v/>
      </c>
      <c r="L100" s="33" t="str">
        <f>IF(C100="","",K100+SUMIF($D$9:$D$476,$C100,$L$9:$L$476))</f>
        <v/>
      </c>
      <c r="M100" s="34" t="str">
        <f t="shared" si="36"/>
        <v/>
      </c>
      <c r="N100" s="34" t="str">
        <f t="shared" si="37"/>
        <v/>
      </c>
      <c r="O100" s="34" t="str">
        <f t="shared" si="38"/>
        <v/>
      </c>
      <c r="P100" s="34" t="str">
        <f t="shared" si="39"/>
        <v/>
      </c>
      <c r="Q100" s="34" t="str">
        <f t="shared" si="40"/>
        <v/>
      </c>
      <c r="R100" s="34"/>
      <c r="S100" s="34" t="str">
        <f t="shared" si="28"/>
        <v/>
      </c>
      <c r="T100" s="34" t="str">
        <f t="shared" si="31"/>
        <v/>
      </c>
      <c r="U100" s="34" t="str">
        <f>IF(C100="","",T100+SUMIF($D$9:$D$476,$C100,$U$9:$U$476))</f>
        <v/>
      </c>
      <c r="V100" s="34"/>
      <c r="W100" s="34"/>
      <c r="X100" s="34" t="str">
        <f t="shared" si="29"/>
        <v/>
      </c>
      <c r="Y100" s="34"/>
      <c r="Z100" s="34"/>
    </row>
    <row r="101" spans="2:26" s="35" customFormat="1" ht="15" customHeight="1" x14ac:dyDescent="0.25">
      <c r="B101" s="31" t="str">
        <f t="shared" si="30"/>
        <v>PZ65-PZ36</v>
      </c>
      <c r="C101" s="32" t="s">
        <v>60</v>
      </c>
      <c r="D101" s="32" t="s">
        <v>96</v>
      </c>
      <c r="E101" s="33">
        <f>IF(C101="","",IFERROR(VLOOKUP(C101,Areas2048!$A$3:$B$189,2,FALSE),0))</f>
        <v>0.20699999999999999</v>
      </c>
      <c r="F101" s="33">
        <f>IF(C101="","",E101+SUMIF($D$9:$D$476,$C101,$F$9:$F$476))</f>
        <v>3.4860000000000002</v>
      </c>
      <c r="G101" s="32">
        <f t="shared" si="32"/>
        <v>375</v>
      </c>
      <c r="H101" s="32">
        <f t="shared" si="33"/>
        <v>43</v>
      </c>
      <c r="I101" s="32">
        <f t="shared" si="34"/>
        <v>418</v>
      </c>
      <c r="J101" s="34">
        <f t="shared" si="35"/>
        <v>0.57571759259259259</v>
      </c>
      <c r="K101" s="33">
        <f>IF(C101="","",IFERROR(VLOOKUP(C101,Areas2048!$D$2:$E$194,2,FALSE),0))</f>
        <v>0</v>
      </c>
      <c r="L101" s="33">
        <f>IF(C101="","",K101+SUMIF($D$9:$D$476,$C101,$L$9:$L$476))</f>
        <v>0</v>
      </c>
      <c r="M101" s="34">
        <f t="shared" si="36"/>
        <v>0</v>
      </c>
      <c r="N101" s="34">
        <f t="shared" si="37"/>
        <v>0.57571759259259259</v>
      </c>
      <c r="O101" s="34">
        <f t="shared" si="38"/>
        <v>3.8</v>
      </c>
      <c r="P101" s="34">
        <f t="shared" si="39"/>
        <v>2.1877268518518518</v>
      </c>
      <c r="Q101" s="34">
        <f t="shared" si="40"/>
        <v>0.69720000000000004</v>
      </c>
      <c r="R101" s="34" t="s">
        <v>183</v>
      </c>
      <c r="S101" s="34">
        <f t="shared" si="28"/>
        <v>2.67</v>
      </c>
      <c r="T101" s="34">
        <f t="shared" si="31"/>
        <v>0.5526899999999999</v>
      </c>
      <c r="U101" s="34">
        <f>IF(C101="","",T101+SUMIF($D$9:$D$476,$C101,$U$9:$U$476))</f>
        <v>9.30762</v>
      </c>
      <c r="V101" s="34">
        <f t="shared" ref="V101:V102" si="41">+$J$14*10</f>
        <v>8.4291666666666671</v>
      </c>
      <c r="W101" s="34"/>
      <c r="X101" s="34">
        <f t="shared" si="29"/>
        <v>20.621713518518519</v>
      </c>
      <c r="Y101" s="34" t="s">
        <v>169</v>
      </c>
      <c r="Z101" s="34"/>
    </row>
    <row r="102" spans="2:26" s="35" customFormat="1" ht="15" customHeight="1" x14ac:dyDescent="0.25">
      <c r="B102" s="31" t="str">
        <f t="shared" si="30"/>
        <v>PZ36-PZ37</v>
      </c>
      <c r="C102" s="32" t="s">
        <v>96</v>
      </c>
      <c r="D102" s="32" t="s">
        <v>38</v>
      </c>
      <c r="E102" s="33">
        <f>IF(C102="","",IFERROR(VLOOKUP(C102,Areas2048!$A$3:$B$189,2,FALSE),0))</f>
        <v>0.16</v>
      </c>
      <c r="F102" s="33">
        <f>IF(C102="","",E102+SUMIF($D$9:$D$476,$C102,$F$9:$F$476))</f>
        <v>5.6020000000000003</v>
      </c>
      <c r="G102" s="32">
        <f t="shared" si="32"/>
        <v>603</v>
      </c>
      <c r="H102" s="32">
        <f t="shared" si="33"/>
        <v>69</v>
      </c>
      <c r="I102" s="32">
        <f t="shared" si="34"/>
        <v>672</v>
      </c>
      <c r="J102" s="34">
        <f t="shared" si="35"/>
        <v>0.92555555555555558</v>
      </c>
      <c r="K102" s="33">
        <f>IF(C102="","",IFERROR(VLOOKUP(C102,Areas2048!$D$2:$E$194,2,FALSE),0))</f>
        <v>0</v>
      </c>
      <c r="L102" s="33">
        <f>IF(C102="","",K102+SUMIF($D$9:$D$476,$C102,$L$9:$L$476))</f>
        <v>0</v>
      </c>
      <c r="M102" s="34">
        <f t="shared" si="36"/>
        <v>0</v>
      </c>
      <c r="N102" s="34">
        <f t="shared" si="37"/>
        <v>0.92555555555555558</v>
      </c>
      <c r="O102" s="34">
        <f t="shared" si="38"/>
        <v>3.6815975569716728</v>
      </c>
      <c r="P102" s="34">
        <f t="shared" si="39"/>
        <v>3.4075230721748926</v>
      </c>
      <c r="Q102" s="34">
        <f t="shared" si="40"/>
        <v>1.1204000000000001</v>
      </c>
      <c r="R102" s="34" t="s">
        <v>183</v>
      </c>
      <c r="S102" s="34">
        <f t="shared" si="28"/>
        <v>2.67</v>
      </c>
      <c r="T102" s="34">
        <f t="shared" si="31"/>
        <v>0.42720000000000002</v>
      </c>
      <c r="U102" s="34">
        <f>IF(C102="","",T102+SUMIF($D$9:$D$476,$C102,$U$9:$U$476))</f>
        <v>14.957339999999999</v>
      </c>
      <c r="V102" s="34">
        <f t="shared" si="41"/>
        <v>8.4291666666666671</v>
      </c>
      <c r="W102" s="34"/>
      <c r="X102" s="34">
        <f t="shared" si="29"/>
        <v>27.914429738841559</v>
      </c>
      <c r="Y102" s="34" t="s">
        <v>169</v>
      </c>
      <c r="Z102" s="34"/>
    </row>
    <row r="103" spans="2:26" s="35" customFormat="1" ht="15" customHeight="1" x14ac:dyDescent="0.25">
      <c r="B103" s="31" t="str">
        <f t="shared" ref="B103:B105" si="42">IF(C103="","",CONCATENATE(C103,"-",D103))</f>
        <v/>
      </c>
      <c r="C103" s="32"/>
      <c r="D103" s="32"/>
      <c r="E103" s="33" t="str">
        <f>IF(C103="","",IFERROR(VLOOKUP(C103,Areas2048!$A$3:$B$189,2,FALSE),0))</f>
        <v/>
      </c>
      <c r="F103" s="33" t="str">
        <f>IF(C103="","",E103+SUMIF($D$9:$D$476,$C103,$F$9:$F$476))</f>
        <v/>
      </c>
      <c r="G103" s="32" t="str">
        <f t="shared" si="32"/>
        <v/>
      </c>
      <c r="H103" s="32" t="str">
        <f t="shared" si="33"/>
        <v/>
      </c>
      <c r="I103" s="32" t="str">
        <f t="shared" si="34"/>
        <v/>
      </c>
      <c r="J103" s="34" t="str">
        <f t="shared" si="35"/>
        <v/>
      </c>
      <c r="K103" s="33" t="str">
        <f>IF(C103="","",IFERROR(VLOOKUP(C103,Areas2048!$D$2:$E$194,2,FALSE),0))</f>
        <v/>
      </c>
      <c r="L103" s="33" t="str">
        <f>IF(C103="","",K103+SUMIF($D$9:$D$476,$C103,$L$9:$L$476))</f>
        <v/>
      </c>
      <c r="M103" s="34" t="str">
        <f t="shared" si="36"/>
        <v/>
      </c>
      <c r="N103" s="34" t="str">
        <f t="shared" si="37"/>
        <v/>
      </c>
      <c r="O103" s="34" t="str">
        <f t="shared" si="38"/>
        <v/>
      </c>
      <c r="P103" s="34" t="str">
        <f t="shared" si="39"/>
        <v/>
      </c>
      <c r="Q103" s="34" t="str">
        <f t="shared" si="40"/>
        <v/>
      </c>
      <c r="R103" s="34"/>
      <c r="S103" s="34" t="str">
        <f t="shared" ref="S103:S105" si="43">IF(C103="","",IF(R103="si",$R$5,$Q$5))</f>
        <v/>
      </c>
      <c r="T103" s="34" t="str">
        <f t="shared" ref="T103:T105" si="44">IF(C103="","",E103*S103)</f>
        <v/>
      </c>
      <c r="U103" s="34" t="str">
        <f>IF(C103="","",T103+SUMIF($D$9:$D$476,$C103,$U$9:$U$476))</f>
        <v/>
      </c>
      <c r="V103" s="34"/>
      <c r="W103" s="34"/>
      <c r="X103" s="34" t="str">
        <f t="shared" ref="X103:X105" si="45">IF(C103="","",IF(P103+U103+Q103+V103&lt;1.5,1.5,P103+U103+Q103+V103))</f>
        <v/>
      </c>
      <c r="Y103" s="34" t="s">
        <v>169</v>
      </c>
      <c r="Z103" s="34"/>
    </row>
    <row r="104" spans="2:26" s="35" customFormat="1" ht="15" customHeight="1" x14ac:dyDescent="0.25">
      <c r="B104" s="31" t="str">
        <f>IF(C104="","",CONCATENATE(C104,"-",D104))</f>
        <v>MH-PZ35-PZ41</v>
      </c>
      <c r="C104" s="32" t="s">
        <v>12</v>
      </c>
      <c r="D104" s="32" t="s">
        <v>42</v>
      </c>
      <c r="E104" s="33">
        <f>IF(C104="","",IFERROR(VLOOKUP(C104,Areas2048!$A$3:$B$189,2,FALSE),0))</f>
        <v>0.13100000000000001</v>
      </c>
      <c r="F104" s="33">
        <f>IF(C104="","",E104+SUMIF($D$9:$D$476,$C104,$F$9:$F$476))</f>
        <v>0.13100000000000001</v>
      </c>
      <c r="G104" s="32">
        <f>IF(C104="","",ROUND(F104*$K$5,0))</f>
        <v>14</v>
      </c>
      <c r="H104" s="32">
        <f>IF(C104="","",ROUND(F104*$L$5,0))</f>
        <v>2</v>
      </c>
      <c r="I104" s="32">
        <f>IF(C104="","",H104+G104)</f>
        <v>16</v>
      </c>
      <c r="J104" s="34">
        <f>IF(C104="","",($N$5*I104*$M$5)/86400)</f>
        <v>2.2037037037037036E-2</v>
      </c>
      <c r="K104" s="33">
        <f>IF(C104="","",IFERROR(VLOOKUP(C104,Areas2048!$D$2:$E$194,2,FALSE),0))</f>
        <v>0</v>
      </c>
      <c r="L104" s="33">
        <f>IF(C104="","",K104+SUMIF($D$9:$D$476,$C104,$L$9:$L$476))</f>
        <v>0</v>
      </c>
      <c r="M104" s="34">
        <f>IF(C104="","",L104*$O$5)</f>
        <v>0</v>
      </c>
      <c r="N104" s="34">
        <f>IF(C104="","",M104+J104)</f>
        <v>2.2037037037037036E-2</v>
      </c>
      <c r="O104" s="34">
        <f>IF(C104="","",IF(G104=0,0,IF(3.5/((G104/1000)^0.1)&lt;1.4,1.4,IF(3.5/((G104/1000)^0.1)&gt;3.8,3.8,3.5/((G104/1000)^0.1)))))</f>
        <v>3.8</v>
      </c>
      <c r="P104" s="34">
        <f>IF(C104="","",N104*O104)</f>
        <v>8.3740740740740727E-2</v>
      </c>
      <c r="Q104" s="34">
        <f>IF(C104="","",F104*$P$5)</f>
        <v>2.6200000000000001E-2</v>
      </c>
      <c r="R104" s="34" t="s">
        <v>183</v>
      </c>
      <c r="S104" s="34">
        <f>IF(C104="","",IF(R104="si",$R$5,$Q$5))</f>
        <v>2.67</v>
      </c>
      <c r="T104" s="34">
        <f>IF(C104="","",E104*S104)</f>
        <v>0.34977000000000003</v>
      </c>
      <c r="U104" s="34">
        <f>IF(C104="","",T104+SUMIF($D$9:$D$476,$C104,$U$9:$U$476))</f>
        <v>0.34977000000000003</v>
      </c>
      <c r="V104" s="34"/>
      <c r="W104" s="34"/>
      <c r="X104" s="34">
        <f>IF(C104="","",IF(P104+U104+Q104+V104&lt;1.5,1.5,P104+U104+Q104+V104))</f>
        <v>1.5</v>
      </c>
      <c r="Y104" s="34" t="s">
        <v>169</v>
      </c>
      <c r="Z104" s="34"/>
    </row>
    <row r="105" spans="2:26" s="35" customFormat="1" ht="15" customHeight="1" x14ac:dyDescent="0.25">
      <c r="B105" s="31" t="str">
        <f t="shared" si="42"/>
        <v/>
      </c>
      <c r="C105" s="32"/>
      <c r="D105" s="32"/>
      <c r="E105" s="33" t="str">
        <f>IF(C105="","",IFERROR(VLOOKUP(C105,Areas2048!$A$3:$B$189,2,FALSE),0))</f>
        <v/>
      </c>
      <c r="F105" s="33" t="str">
        <f>IF(C105="","",E105+SUMIF($D$9:$D$476,$C105,$F$9:$F$476))</f>
        <v/>
      </c>
      <c r="G105" s="32" t="str">
        <f t="shared" si="32"/>
        <v/>
      </c>
      <c r="H105" s="32" t="str">
        <f t="shared" si="33"/>
        <v/>
      </c>
      <c r="I105" s="32" t="str">
        <f t="shared" si="34"/>
        <v/>
      </c>
      <c r="J105" s="34" t="str">
        <f t="shared" si="35"/>
        <v/>
      </c>
      <c r="K105" s="33" t="str">
        <f>IF(C105="","",IFERROR(VLOOKUP(C105,Areas2048!$D$2:$E$194,2,FALSE),0))</f>
        <v/>
      </c>
      <c r="L105" s="33" t="str">
        <f>IF(C105="","",K105+SUMIF($D$9:$D$476,$C105,$L$9:$L$476))</f>
        <v/>
      </c>
      <c r="M105" s="34" t="str">
        <f t="shared" si="36"/>
        <v/>
      </c>
      <c r="N105" s="34" t="str">
        <f t="shared" si="37"/>
        <v/>
      </c>
      <c r="O105" s="34" t="str">
        <f t="shared" si="38"/>
        <v/>
      </c>
      <c r="P105" s="34" t="str">
        <f t="shared" si="39"/>
        <v/>
      </c>
      <c r="Q105" s="34" t="str">
        <f t="shared" si="40"/>
        <v/>
      </c>
      <c r="R105" s="34"/>
      <c r="S105" s="34" t="str">
        <f t="shared" si="43"/>
        <v/>
      </c>
      <c r="T105" s="34" t="str">
        <f t="shared" si="44"/>
        <v/>
      </c>
      <c r="U105" s="34" t="str">
        <f>IF(C105="","",T105+SUMIF($D$9:$D$476,$C105,$U$9:$U$476))</f>
        <v/>
      </c>
      <c r="V105" s="34"/>
      <c r="W105" s="34"/>
      <c r="X105" s="34" t="str">
        <f t="shared" si="45"/>
        <v/>
      </c>
      <c r="Y105" s="34" t="s">
        <v>169</v>
      </c>
      <c r="Z105" s="34"/>
    </row>
    <row r="106" spans="2:26" s="35" customFormat="1" ht="15" customHeight="1" x14ac:dyDescent="0.25">
      <c r="B106" s="31" t="str">
        <f t="shared" ref="B106:B124" si="46">IF(C106="","",CONCATENATE(C106,"-",D106))</f>
        <v>PN115-PN42</v>
      </c>
      <c r="C106" s="32" t="s">
        <v>124</v>
      </c>
      <c r="D106" s="32" t="s">
        <v>138</v>
      </c>
      <c r="E106" s="33">
        <f>IF(C106="","",IFERROR(VLOOKUP(C106,Areas2048!$A$3:$B$189,2,FALSE),0))</f>
        <v>3.528</v>
      </c>
      <c r="F106" s="33">
        <f>IF(C106="","",E106+SUMIF($D$9:$D$476,$C106,$F$9:$F$476))</f>
        <v>3.528</v>
      </c>
      <c r="G106" s="32">
        <f t="shared" si="32"/>
        <v>380</v>
      </c>
      <c r="H106" s="32">
        <f t="shared" si="33"/>
        <v>43</v>
      </c>
      <c r="I106" s="32">
        <f t="shared" si="34"/>
        <v>423</v>
      </c>
      <c r="J106" s="34">
        <f t="shared" si="35"/>
        <v>0.5826041666666667</v>
      </c>
      <c r="K106" s="33">
        <f>IF(C106="","",IFERROR(VLOOKUP(C106,Areas2048!$D$2:$E$194,2,FALSE),0))</f>
        <v>0</v>
      </c>
      <c r="L106" s="33">
        <f>IF(C106="","",K106+SUMIF($D$9:$D$476,$C106,$L$9:$L$476))</f>
        <v>0</v>
      </c>
      <c r="M106" s="34">
        <f t="shared" si="36"/>
        <v>0</v>
      </c>
      <c r="N106" s="34">
        <f t="shared" si="37"/>
        <v>0.5826041666666667</v>
      </c>
      <c r="O106" s="34">
        <f t="shared" si="38"/>
        <v>3.8</v>
      </c>
      <c r="P106" s="34">
        <f t="shared" si="39"/>
        <v>2.2138958333333334</v>
      </c>
      <c r="Q106" s="34">
        <f t="shared" si="40"/>
        <v>0.7056</v>
      </c>
      <c r="R106" s="34" t="s">
        <v>183</v>
      </c>
      <c r="S106" s="34">
        <f t="shared" ref="S106:S125" si="47">IF(C106="","",IF(R106="si",$R$5,$Q$5))</f>
        <v>2.67</v>
      </c>
      <c r="T106" s="34">
        <f t="shared" ref="T106:T125" si="48">IF(C106="","",E106*S106)</f>
        <v>9.4197600000000001</v>
      </c>
      <c r="U106" s="34">
        <f>IF(C106="","",T106+SUMIF($D$9:$D$476,$C106,$U$9:$U$476))</f>
        <v>9.4197600000000001</v>
      </c>
      <c r="V106" s="34"/>
      <c r="W106" s="34"/>
      <c r="X106" s="34">
        <f t="shared" ref="X106:X124" si="49">IF(C106="","",IF(P106+U106+Q106+V106&lt;1.5,1.5,P106+U106+Q106+V106))</f>
        <v>12.339255833333334</v>
      </c>
      <c r="Y106" s="34" t="s">
        <v>169</v>
      </c>
      <c r="Z106" s="34"/>
    </row>
    <row r="107" spans="2:26" s="35" customFormat="1" ht="15" customHeight="1" x14ac:dyDescent="0.25">
      <c r="B107" s="31" t="str">
        <f t="shared" si="46"/>
        <v>PN42-PZ78</v>
      </c>
      <c r="C107" s="32" t="s">
        <v>138</v>
      </c>
      <c r="D107" s="32" t="s">
        <v>71</v>
      </c>
      <c r="E107" s="33">
        <f>IF(C107="","",IFERROR(VLOOKUP(C107,Areas2048!$A$3:$B$189,2,FALSE),0))</f>
        <v>0.127</v>
      </c>
      <c r="F107" s="33">
        <f>IF(C107="","",E107+SUMIF($D$9:$D$476,$C107,$F$9:$F$476))</f>
        <v>3.8520000000000003</v>
      </c>
      <c r="G107" s="32">
        <f t="shared" si="32"/>
        <v>415</v>
      </c>
      <c r="H107" s="32">
        <f t="shared" si="33"/>
        <v>47</v>
      </c>
      <c r="I107" s="32">
        <f t="shared" si="34"/>
        <v>462</v>
      </c>
      <c r="J107" s="34">
        <f t="shared" si="35"/>
        <v>0.63631944444444444</v>
      </c>
      <c r="K107" s="33">
        <f>IF(C107="","",IFERROR(VLOOKUP(C107,Areas2048!$D$2:$E$194,2,FALSE),0))</f>
        <v>0</v>
      </c>
      <c r="L107" s="33">
        <f>IF(C107="","",K107+SUMIF($D$9:$D$476,$C107,$L$9:$L$476))</f>
        <v>0</v>
      </c>
      <c r="M107" s="34">
        <f t="shared" si="36"/>
        <v>0</v>
      </c>
      <c r="N107" s="34">
        <f t="shared" si="37"/>
        <v>0.63631944444444444</v>
      </c>
      <c r="O107" s="34">
        <f t="shared" si="38"/>
        <v>3.8</v>
      </c>
      <c r="P107" s="34">
        <f t="shared" si="39"/>
        <v>2.4180138888888889</v>
      </c>
      <c r="Q107" s="34">
        <f t="shared" si="40"/>
        <v>0.77040000000000008</v>
      </c>
      <c r="R107" s="34" t="s">
        <v>183</v>
      </c>
      <c r="S107" s="34">
        <f t="shared" si="47"/>
        <v>2.67</v>
      </c>
      <c r="T107" s="34">
        <f t="shared" si="48"/>
        <v>0.33909</v>
      </c>
      <c r="U107" s="34">
        <f>IF(C107="","",T107+SUMIF($D$9:$D$476,$C107,$U$9:$U$476))</f>
        <v>10.284840000000001</v>
      </c>
      <c r="V107" s="34"/>
      <c r="W107" s="34"/>
      <c r="X107" s="34">
        <f t="shared" si="49"/>
        <v>13.473253888888889</v>
      </c>
      <c r="Y107" s="34" t="s">
        <v>169</v>
      </c>
      <c r="Z107" s="34"/>
    </row>
    <row r="108" spans="2:26" s="35" customFormat="1" ht="15" customHeight="1" x14ac:dyDescent="0.25">
      <c r="B108" s="31" t="str">
        <f t="shared" si="46"/>
        <v/>
      </c>
      <c r="C108" s="32"/>
      <c r="D108" s="32"/>
      <c r="E108" s="33" t="str">
        <f>IF(C108="","",IFERROR(VLOOKUP(C108,Areas2048!$A$3:$B$189,2,FALSE),0))</f>
        <v/>
      </c>
      <c r="F108" s="33" t="str">
        <f>IF(C108="","",E108+SUMIF($D$9:$D$476,$C108,$F$9:$F$476))</f>
        <v/>
      </c>
      <c r="G108" s="32" t="str">
        <f t="shared" si="32"/>
        <v/>
      </c>
      <c r="H108" s="32" t="str">
        <f t="shared" si="33"/>
        <v/>
      </c>
      <c r="I108" s="32" t="str">
        <f t="shared" si="34"/>
        <v/>
      </c>
      <c r="J108" s="34" t="str">
        <f t="shared" si="35"/>
        <v/>
      </c>
      <c r="K108" s="33" t="str">
        <f>IF(C108="","",IFERROR(VLOOKUP(C108,Areas2048!$D$2:$E$194,2,FALSE),0))</f>
        <v/>
      </c>
      <c r="L108" s="33" t="str">
        <f>IF(C108="","",K108+SUMIF($D$9:$D$476,$C108,$L$9:$L$476))</f>
        <v/>
      </c>
      <c r="M108" s="34" t="str">
        <f t="shared" si="36"/>
        <v/>
      </c>
      <c r="N108" s="34" t="str">
        <f t="shared" si="37"/>
        <v/>
      </c>
      <c r="O108" s="34" t="str">
        <f t="shared" si="38"/>
        <v/>
      </c>
      <c r="P108" s="34" t="str">
        <f t="shared" si="39"/>
        <v/>
      </c>
      <c r="Q108" s="34" t="str">
        <f t="shared" si="40"/>
        <v/>
      </c>
      <c r="R108" s="34"/>
      <c r="S108" s="34" t="str">
        <f t="shared" si="47"/>
        <v/>
      </c>
      <c r="T108" s="34" t="str">
        <f t="shared" si="48"/>
        <v/>
      </c>
      <c r="U108" s="34" t="str">
        <f>IF(C108="","",T108+SUMIF($D$9:$D$476,$C108,$U$9:$U$476))</f>
        <v/>
      </c>
      <c r="V108" s="34"/>
      <c r="W108" s="34"/>
      <c r="X108" s="34" t="str">
        <f t="shared" si="49"/>
        <v/>
      </c>
      <c r="Y108" s="34"/>
      <c r="Z108" s="34"/>
    </row>
    <row r="109" spans="2:26" s="35" customFormat="1" ht="15" customHeight="1" x14ac:dyDescent="0.25">
      <c r="B109" s="31" t="str">
        <f t="shared" si="46"/>
        <v>PN66-PN42</v>
      </c>
      <c r="C109" s="32" t="s">
        <v>151</v>
      </c>
      <c r="D109" s="32" t="s">
        <v>138</v>
      </c>
      <c r="E109" s="33">
        <f>IF(C109="","",IFERROR(VLOOKUP(C109,Areas2048!$A$3:$B$189,2,FALSE),0))</f>
        <v>0.19700000000000001</v>
      </c>
      <c r="F109" s="33">
        <f>IF(C109="","",E109+SUMIF($D$9:$D$476,$C109,$F$9:$F$476))</f>
        <v>0.19700000000000001</v>
      </c>
      <c r="G109" s="32">
        <f t="shared" si="32"/>
        <v>21</v>
      </c>
      <c r="H109" s="32">
        <f t="shared" si="33"/>
        <v>2</v>
      </c>
      <c r="I109" s="32">
        <f t="shared" si="34"/>
        <v>23</v>
      </c>
      <c r="J109" s="34">
        <f t="shared" si="35"/>
        <v>3.1678240740740743E-2</v>
      </c>
      <c r="K109" s="33">
        <f>IF(C109="","",IFERROR(VLOOKUP(C109,Areas2048!$D$2:$E$194,2,FALSE),0))</f>
        <v>0</v>
      </c>
      <c r="L109" s="33">
        <f>IF(C109="","",K109+SUMIF($D$9:$D$476,$C109,$L$9:$L$476))</f>
        <v>0</v>
      </c>
      <c r="M109" s="34">
        <f t="shared" si="36"/>
        <v>0</v>
      </c>
      <c r="N109" s="34">
        <f t="shared" si="37"/>
        <v>3.1678240740740743E-2</v>
      </c>
      <c r="O109" s="34">
        <f t="shared" si="38"/>
        <v>3.8</v>
      </c>
      <c r="P109" s="34">
        <f t="shared" si="39"/>
        <v>0.12037731481481481</v>
      </c>
      <c r="Q109" s="34">
        <f t="shared" si="40"/>
        <v>3.9400000000000004E-2</v>
      </c>
      <c r="R109" s="34" t="s">
        <v>183</v>
      </c>
      <c r="S109" s="34">
        <f t="shared" si="47"/>
        <v>2.67</v>
      </c>
      <c r="T109" s="34">
        <f t="shared" si="48"/>
        <v>0.52598999999999996</v>
      </c>
      <c r="U109" s="34">
        <f>IF(C109="","",T109+SUMIF($D$9:$D$476,$C109,$U$9:$U$476))</f>
        <v>0.52598999999999996</v>
      </c>
      <c r="V109" s="34"/>
      <c r="W109" s="34"/>
      <c r="X109" s="34">
        <f t="shared" si="49"/>
        <v>1.5</v>
      </c>
      <c r="Y109" s="34" t="s">
        <v>169</v>
      </c>
      <c r="Z109" s="34"/>
    </row>
    <row r="110" spans="2:26" s="35" customFormat="1" ht="15" customHeight="1" x14ac:dyDescent="0.25">
      <c r="B110" s="31" t="str">
        <f t="shared" si="46"/>
        <v/>
      </c>
      <c r="C110" s="32"/>
      <c r="D110" s="32"/>
      <c r="E110" s="33" t="str">
        <f>IF(C110="","",IFERROR(VLOOKUP(C110,Areas2048!$A$3:$B$189,2,FALSE),0))</f>
        <v/>
      </c>
      <c r="F110" s="33" t="str">
        <f>IF(C110="","",E110+SUMIF($D$9:$D$476,$C110,$F$9:$F$476))</f>
        <v/>
      </c>
      <c r="G110" s="32" t="str">
        <f t="shared" si="32"/>
        <v/>
      </c>
      <c r="H110" s="32" t="str">
        <f t="shared" si="33"/>
        <v/>
      </c>
      <c r="I110" s="32" t="str">
        <f t="shared" si="34"/>
        <v/>
      </c>
      <c r="J110" s="34" t="str">
        <f t="shared" si="35"/>
        <v/>
      </c>
      <c r="K110" s="33" t="str">
        <f>IF(C110="","",IFERROR(VLOOKUP(C110,Areas2048!$D$2:$E$194,2,FALSE),0))</f>
        <v/>
      </c>
      <c r="L110" s="33" t="str">
        <f>IF(C110="","",K110+SUMIF($D$9:$D$476,$C110,$L$9:$L$476))</f>
        <v/>
      </c>
      <c r="M110" s="34" t="str">
        <f t="shared" si="36"/>
        <v/>
      </c>
      <c r="N110" s="34" t="str">
        <f t="shared" si="37"/>
        <v/>
      </c>
      <c r="O110" s="34" t="str">
        <f t="shared" si="38"/>
        <v/>
      </c>
      <c r="P110" s="34" t="str">
        <f t="shared" si="39"/>
        <v/>
      </c>
      <c r="Q110" s="34" t="str">
        <f t="shared" si="40"/>
        <v/>
      </c>
      <c r="R110" s="34"/>
      <c r="S110" s="34" t="str">
        <f t="shared" si="47"/>
        <v/>
      </c>
      <c r="T110" s="34" t="str">
        <f t="shared" si="48"/>
        <v/>
      </c>
      <c r="U110" s="34" t="str">
        <f>IF(C110="","",T110+SUMIF($D$9:$D$476,$C110,$U$9:$U$476))</f>
        <v/>
      </c>
      <c r="V110" s="34"/>
      <c r="W110" s="34"/>
      <c r="X110" s="34" t="str">
        <f t="shared" si="49"/>
        <v/>
      </c>
      <c r="Y110" s="34"/>
      <c r="Z110" s="34"/>
    </row>
    <row r="111" spans="2:26" s="35" customFormat="1" ht="15" customHeight="1" x14ac:dyDescent="0.25">
      <c r="B111" s="31" t="str">
        <f t="shared" si="46"/>
        <v>MH-PZ38-PZ55</v>
      </c>
      <c r="C111" s="32" t="s">
        <v>178</v>
      </c>
      <c r="D111" s="32" t="s">
        <v>54</v>
      </c>
      <c r="E111" s="33">
        <f>IF(C111="","",IFERROR(VLOOKUP(C111,Areas2048!$A$3:$B$189,2,FALSE),0))</f>
        <v>0.48199999999999998</v>
      </c>
      <c r="F111" s="33">
        <f>IF(C111="","",E111+SUMIF($D$9:$D$476,$C111,$F$9:$F$476))</f>
        <v>0.48199999999999998</v>
      </c>
      <c r="G111" s="32">
        <f t="shared" si="32"/>
        <v>52</v>
      </c>
      <c r="H111" s="32">
        <f t="shared" si="33"/>
        <v>6</v>
      </c>
      <c r="I111" s="32">
        <f t="shared" si="34"/>
        <v>58</v>
      </c>
      <c r="J111" s="34">
        <f t="shared" si="35"/>
        <v>7.9884259259259266E-2</v>
      </c>
      <c r="K111" s="33">
        <f>IF(C111="","",IFERROR(VLOOKUP(C111,Areas2048!$D$2:$E$194,2,FALSE),0))</f>
        <v>0</v>
      </c>
      <c r="L111" s="33">
        <f>IF(C111="","",K111+SUMIF($D$9:$D$476,$C111,$L$9:$L$476))</f>
        <v>0</v>
      </c>
      <c r="M111" s="34">
        <f t="shared" si="36"/>
        <v>0</v>
      </c>
      <c r="N111" s="34">
        <f t="shared" si="37"/>
        <v>7.9884259259259266E-2</v>
      </c>
      <c r="O111" s="34">
        <f t="shared" si="38"/>
        <v>3.8</v>
      </c>
      <c r="P111" s="34">
        <f t="shared" si="39"/>
        <v>0.30356018518518518</v>
      </c>
      <c r="Q111" s="34">
        <f t="shared" si="40"/>
        <v>9.64E-2</v>
      </c>
      <c r="R111" s="34" t="s">
        <v>183</v>
      </c>
      <c r="S111" s="34">
        <f t="shared" si="47"/>
        <v>2.67</v>
      </c>
      <c r="T111" s="34">
        <f t="shared" si="48"/>
        <v>1.28694</v>
      </c>
      <c r="U111" s="34">
        <f>IF(C111="","",T111+SUMIF($D$9:$D$476,$C111,$U$9:$U$476))</f>
        <v>1.28694</v>
      </c>
      <c r="V111" s="34"/>
      <c r="W111" s="34"/>
      <c r="X111" s="34">
        <f t="shared" si="49"/>
        <v>1.6869001851851853</v>
      </c>
      <c r="Y111" s="34" t="s">
        <v>169</v>
      </c>
      <c r="Z111" s="34"/>
    </row>
    <row r="112" spans="2:26" s="35" customFormat="1" ht="15" customHeight="1" x14ac:dyDescent="0.25">
      <c r="B112" s="31" t="str">
        <f t="shared" si="46"/>
        <v>PZ55-PZ77</v>
      </c>
      <c r="C112" s="32" t="s">
        <v>54</v>
      </c>
      <c r="D112" s="32" t="s">
        <v>70</v>
      </c>
      <c r="E112" s="33">
        <f>IF(C112="","",IFERROR(VLOOKUP(C112,Areas2048!$A$3:$B$189,2,FALSE),0))</f>
        <v>8.7999999999999995E-2</v>
      </c>
      <c r="F112" s="33">
        <f>IF(C112="","",E112+SUMIF($D$9:$D$476,$C112,$F$9:$F$476))</f>
        <v>0.56999999999999995</v>
      </c>
      <c r="G112" s="32">
        <f t="shared" si="32"/>
        <v>61</v>
      </c>
      <c r="H112" s="32">
        <f t="shared" si="33"/>
        <v>7</v>
      </c>
      <c r="I112" s="32">
        <f t="shared" si="34"/>
        <v>68</v>
      </c>
      <c r="J112" s="34">
        <f t="shared" si="35"/>
        <v>9.3657407407407411E-2</v>
      </c>
      <c r="K112" s="33">
        <f>IF(C112="","",IFERROR(VLOOKUP(C112,Areas2048!$D$2:$E$194,2,FALSE),0))</f>
        <v>0</v>
      </c>
      <c r="L112" s="33">
        <f>IF(C112="","",K112+SUMIF($D$9:$D$476,$C112,$L$9:$L$476))</f>
        <v>0</v>
      </c>
      <c r="M112" s="34">
        <f t="shared" si="36"/>
        <v>0</v>
      </c>
      <c r="N112" s="34">
        <f t="shared" si="37"/>
        <v>9.3657407407407411E-2</v>
      </c>
      <c r="O112" s="34">
        <f t="shared" si="38"/>
        <v>3.8</v>
      </c>
      <c r="P112" s="34">
        <f t="shared" si="39"/>
        <v>0.35589814814814813</v>
      </c>
      <c r="Q112" s="34">
        <f t="shared" si="40"/>
        <v>0.11399999999999999</v>
      </c>
      <c r="R112" s="34" t="s">
        <v>183</v>
      </c>
      <c r="S112" s="34">
        <f t="shared" si="47"/>
        <v>2.67</v>
      </c>
      <c r="T112" s="34">
        <f t="shared" si="48"/>
        <v>0.23495999999999997</v>
      </c>
      <c r="U112" s="34">
        <f>IF(C112="","",T112+SUMIF($D$9:$D$476,$C112,$U$9:$U$476))</f>
        <v>1.5219</v>
      </c>
      <c r="V112" s="34"/>
      <c r="W112" s="34"/>
      <c r="X112" s="34">
        <f t="shared" si="49"/>
        <v>1.9917981481481482</v>
      </c>
      <c r="Y112" s="34" t="s">
        <v>169</v>
      </c>
      <c r="Z112" s="34"/>
    </row>
    <row r="113" spans="2:26" s="35" customFormat="1" ht="15" customHeight="1" x14ac:dyDescent="0.25">
      <c r="B113" s="31" t="str">
        <f t="shared" si="46"/>
        <v/>
      </c>
      <c r="C113" s="32"/>
      <c r="D113" s="32"/>
      <c r="E113" s="33" t="str">
        <f>IF(C113="","",IFERROR(VLOOKUP(C113,Areas2048!$A$3:$B$189,2,FALSE),0))</f>
        <v/>
      </c>
      <c r="F113" s="33" t="str">
        <f>IF(C113="","",E113+SUMIF($D$9:$D$476,$C113,$F$9:$F$476))</f>
        <v/>
      </c>
      <c r="G113" s="32" t="str">
        <f t="shared" si="32"/>
        <v/>
      </c>
      <c r="H113" s="32" t="str">
        <f t="shared" si="33"/>
        <v/>
      </c>
      <c r="I113" s="32" t="str">
        <f t="shared" si="34"/>
        <v/>
      </c>
      <c r="J113" s="34" t="str">
        <f t="shared" si="35"/>
        <v/>
      </c>
      <c r="K113" s="33" t="str">
        <f>IF(C113="","",IFERROR(VLOOKUP(C113,Areas2048!$D$2:$E$194,2,FALSE),0))</f>
        <v/>
      </c>
      <c r="L113" s="33" t="str">
        <f>IF(C113="","",K113+SUMIF($D$9:$D$476,$C113,$L$9:$L$476))</f>
        <v/>
      </c>
      <c r="M113" s="34" t="str">
        <f t="shared" si="36"/>
        <v/>
      </c>
      <c r="N113" s="34" t="str">
        <f t="shared" si="37"/>
        <v/>
      </c>
      <c r="O113" s="34" t="str">
        <f t="shared" si="38"/>
        <v/>
      </c>
      <c r="P113" s="34" t="str">
        <f t="shared" si="39"/>
        <v/>
      </c>
      <c r="Q113" s="34" t="str">
        <f t="shared" si="40"/>
        <v/>
      </c>
      <c r="R113" s="34"/>
      <c r="S113" s="34" t="str">
        <f t="shared" si="47"/>
        <v/>
      </c>
      <c r="T113" s="34" t="str">
        <f t="shared" si="48"/>
        <v/>
      </c>
      <c r="U113" s="34" t="str">
        <f>IF(C113="","",T113+SUMIF($D$9:$D$476,$C113,$U$9:$U$476))</f>
        <v/>
      </c>
      <c r="V113" s="34"/>
      <c r="W113" s="34"/>
      <c r="X113" s="34" t="str">
        <f t="shared" si="49"/>
        <v/>
      </c>
      <c r="Y113" s="34"/>
      <c r="Z113" s="34"/>
    </row>
    <row r="114" spans="2:26" s="35" customFormat="1" ht="15" customHeight="1" x14ac:dyDescent="0.25">
      <c r="B114" s="31" t="str">
        <f t="shared" si="46"/>
        <v>MH-PZ92-PZ29</v>
      </c>
      <c r="C114" s="32" t="s">
        <v>115</v>
      </c>
      <c r="D114" s="32" t="s">
        <v>32</v>
      </c>
      <c r="E114" s="33">
        <f>IF(C114="","",IFERROR(VLOOKUP(C114,Areas2048!$A$3:$B$189,2,FALSE),0))</f>
        <v>5.8999999999999997E-2</v>
      </c>
      <c r="F114" s="33">
        <f>IF(C114="","",E114+SUMIF($D$9:$D$476,$C114,$F$9:$F$476))</f>
        <v>5.8999999999999997E-2</v>
      </c>
      <c r="G114" s="32">
        <f t="shared" si="32"/>
        <v>6</v>
      </c>
      <c r="H114" s="32">
        <f t="shared" si="33"/>
        <v>1</v>
      </c>
      <c r="I114" s="32">
        <f t="shared" si="34"/>
        <v>7</v>
      </c>
      <c r="J114" s="34">
        <f t="shared" si="35"/>
        <v>9.6412037037037039E-3</v>
      </c>
      <c r="K114" s="33">
        <f>IF(C114="","",IFERROR(VLOOKUP(C114,Areas2048!$D$2:$E$194,2,FALSE),0))</f>
        <v>0</v>
      </c>
      <c r="L114" s="33">
        <f>IF(C114="","",K114+SUMIF($D$9:$D$476,$C114,$L$9:$L$476))</f>
        <v>0</v>
      </c>
      <c r="M114" s="34">
        <f t="shared" si="36"/>
        <v>0</v>
      </c>
      <c r="N114" s="34">
        <f t="shared" si="37"/>
        <v>9.6412037037037039E-3</v>
      </c>
      <c r="O114" s="34">
        <f t="shared" si="38"/>
        <v>3.8</v>
      </c>
      <c r="P114" s="34">
        <f t="shared" si="39"/>
        <v>3.6636574074074071E-2</v>
      </c>
      <c r="Q114" s="34">
        <f t="shared" si="40"/>
        <v>1.18E-2</v>
      </c>
      <c r="R114" s="34" t="s">
        <v>176</v>
      </c>
      <c r="S114" s="34">
        <f t="shared" si="47"/>
        <v>0.2</v>
      </c>
      <c r="T114" s="34">
        <f t="shared" si="48"/>
        <v>1.18E-2</v>
      </c>
      <c r="U114" s="34">
        <f>IF(C114="","",T114+SUMIF($D$9:$D$476,$C114,$U$9:$U$476))</f>
        <v>1.18E-2</v>
      </c>
      <c r="V114" s="34"/>
      <c r="W114" s="34"/>
      <c r="X114" s="34">
        <f t="shared" si="49"/>
        <v>1.5</v>
      </c>
      <c r="Y114" s="34" t="s">
        <v>169</v>
      </c>
      <c r="Z114" s="34"/>
    </row>
    <row r="115" spans="2:26" s="35" customFormat="1" ht="15" customHeight="1" x14ac:dyDescent="0.25">
      <c r="B115" s="31" t="str">
        <f t="shared" si="46"/>
        <v>PZ29-PZ18</v>
      </c>
      <c r="C115" s="32" t="s">
        <v>32</v>
      </c>
      <c r="D115" s="32" t="s">
        <v>26</v>
      </c>
      <c r="E115" s="33">
        <f>IF(C115="","",IFERROR(VLOOKUP(C115,Areas2048!$A$3:$B$189,2,FALSE),0))</f>
        <v>9.7000000000000003E-2</v>
      </c>
      <c r="F115" s="33">
        <f>IF(C115="","",E115+SUMIF($D$9:$D$476,$C115,$F$9:$F$476))</f>
        <v>0.25700000000000001</v>
      </c>
      <c r="G115" s="32">
        <f t="shared" si="32"/>
        <v>28</v>
      </c>
      <c r="H115" s="32">
        <f t="shared" si="33"/>
        <v>3</v>
      </c>
      <c r="I115" s="32">
        <f t="shared" si="34"/>
        <v>31</v>
      </c>
      <c r="J115" s="34">
        <f t="shared" si="35"/>
        <v>4.2696759259259261E-2</v>
      </c>
      <c r="K115" s="33">
        <f>IF(C115="","",IFERROR(VLOOKUP(C115,Areas2048!$D$2:$E$194,2,FALSE),0))</f>
        <v>0</v>
      </c>
      <c r="L115" s="33">
        <f>IF(C115="","",K115+SUMIF($D$9:$D$476,$C115,$L$9:$L$476))</f>
        <v>0</v>
      </c>
      <c r="M115" s="34">
        <f t="shared" si="36"/>
        <v>0</v>
      </c>
      <c r="N115" s="34">
        <f t="shared" si="37"/>
        <v>4.2696759259259261E-2</v>
      </c>
      <c r="O115" s="34">
        <f t="shared" si="38"/>
        <v>3.8</v>
      </c>
      <c r="P115" s="34">
        <f t="shared" si="39"/>
        <v>0.16224768518518518</v>
      </c>
      <c r="Q115" s="34">
        <f t="shared" si="40"/>
        <v>5.1400000000000001E-2</v>
      </c>
      <c r="R115" s="34" t="s">
        <v>176</v>
      </c>
      <c r="S115" s="34">
        <f t="shared" si="47"/>
        <v>0.2</v>
      </c>
      <c r="T115" s="34">
        <f t="shared" si="48"/>
        <v>1.9400000000000001E-2</v>
      </c>
      <c r="U115" s="34">
        <f>IF(C115="","",T115+SUMIF($D$9:$D$476,$C115,$U$9:$U$476))</f>
        <v>0.30086999999999997</v>
      </c>
      <c r="V115" s="34"/>
      <c r="W115" s="34"/>
      <c r="X115" s="34">
        <f t="shared" si="49"/>
        <v>1.5</v>
      </c>
      <c r="Y115" s="34" t="s">
        <v>169</v>
      </c>
      <c r="Z115" s="34"/>
    </row>
    <row r="116" spans="2:26" s="35" customFormat="1" ht="15" customHeight="1" x14ac:dyDescent="0.25">
      <c r="B116" s="31" t="str">
        <f t="shared" si="46"/>
        <v/>
      </c>
      <c r="C116" s="32"/>
      <c r="D116" s="32"/>
      <c r="E116" s="33" t="str">
        <f>IF(C116="","",IFERROR(VLOOKUP(C116,Areas2048!$A$3:$B$189,2,FALSE),0))</f>
        <v/>
      </c>
      <c r="F116" s="33" t="str">
        <f>IF(C116="","",E116+SUMIF($D$9:$D$476,$C116,$F$9:$F$476))</f>
        <v/>
      </c>
      <c r="G116" s="32" t="str">
        <f t="shared" si="32"/>
        <v/>
      </c>
      <c r="H116" s="32" t="str">
        <f t="shared" si="33"/>
        <v/>
      </c>
      <c r="I116" s="32" t="str">
        <f t="shared" si="34"/>
        <v/>
      </c>
      <c r="J116" s="34" t="str">
        <f t="shared" si="35"/>
        <v/>
      </c>
      <c r="K116" s="33" t="str">
        <f>IF(C116="","",IFERROR(VLOOKUP(C116,Areas2048!$D$2:$E$194,2,FALSE),0))</f>
        <v/>
      </c>
      <c r="L116" s="33" t="str">
        <f>IF(C116="","",K116+SUMIF($D$9:$D$476,$C116,$L$9:$L$476))</f>
        <v/>
      </c>
      <c r="M116" s="34" t="str">
        <f t="shared" si="36"/>
        <v/>
      </c>
      <c r="N116" s="34" t="str">
        <f t="shared" si="37"/>
        <v/>
      </c>
      <c r="O116" s="34" t="str">
        <f t="shared" si="38"/>
        <v/>
      </c>
      <c r="P116" s="34" t="str">
        <f t="shared" si="39"/>
        <v/>
      </c>
      <c r="Q116" s="34" t="str">
        <f t="shared" si="40"/>
        <v/>
      </c>
      <c r="R116" s="34"/>
      <c r="S116" s="34" t="str">
        <f t="shared" si="47"/>
        <v/>
      </c>
      <c r="T116" s="34" t="str">
        <f t="shared" si="48"/>
        <v/>
      </c>
      <c r="U116" s="34" t="str">
        <f>IF(C116="","",T116+SUMIF($D$9:$D$476,$C116,$U$9:$U$476))</f>
        <v/>
      </c>
      <c r="V116" s="34"/>
      <c r="W116" s="34"/>
      <c r="X116" s="34" t="str">
        <f t="shared" si="49"/>
        <v/>
      </c>
      <c r="Y116" s="34"/>
      <c r="Z116" s="34"/>
    </row>
    <row r="117" spans="2:26" s="35" customFormat="1" ht="15" customHeight="1" x14ac:dyDescent="0.25">
      <c r="B117" s="31" t="str">
        <f t="shared" si="46"/>
        <v>PZ93-PZ29</v>
      </c>
      <c r="C117" s="32" t="s">
        <v>175</v>
      </c>
      <c r="D117" s="32" t="s">
        <v>32</v>
      </c>
      <c r="E117" s="33">
        <f>IF(C117="","",IFERROR(VLOOKUP(C117,Areas2048!$A$3:$B$189,2,FALSE),0))</f>
        <v>0.10100000000000001</v>
      </c>
      <c r="F117" s="33">
        <f>IF(C117="","",E117+SUMIF($D$9:$D$476,$C117,$F$9:$F$476))</f>
        <v>0.10100000000000001</v>
      </c>
      <c r="G117" s="32">
        <f t="shared" si="32"/>
        <v>11</v>
      </c>
      <c r="H117" s="32">
        <f t="shared" si="33"/>
        <v>1</v>
      </c>
      <c r="I117" s="32">
        <f t="shared" si="34"/>
        <v>12</v>
      </c>
      <c r="J117" s="34">
        <f t="shared" si="35"/>
        <v>1.6527777777777777E-2</v>
      </c>
      <c r="K117" s="33">
        <f>IF(C117="","",IFERROR(VLOOKUP(C117,Areas2048!$D$2:$E$194,2,FALSE),0))</f>
        <v>0</v>
      </c>
      <c r="L117" s="33">
        <f>IF(C117="","",K117+SUMIF($D$9:$D$476,$C117,$L$9:$L$476))</f>
        <v>0</v>
      </c>
      <c r="M117" s="34">
        <f t="shared" si="36"/>
        <v>0</v>
      </c>
      <c r="N117" s="34">
        <f t="shared" si="37"/>
        <v>1.6527777777777777E-2</v>
      </c>
      <c r="O117" s="34">
        <f t="shared" si="38"/>
        <v>3.8</v>
      </c>
      <c r="P117" s="34">
        <f t="shared" si="39"/>
        <v>6.2805555555555545E-2</v>
      </c>
      <c r="Q117" s="34">
        <f t="shared" si="40"/>
        <v>2.0200000000000003E-2</v>
      </c>
      <c r="R117" s="34" t="s">
        <v>183</v>
      </c>
      <c r="S117" s="34">
        <f t="shared" si="47"/>
        <v>2.67</v>
      </c>
      <c r="T117" s="34">
        <f t="shared" si="48"/>
        <v>0.26967000000000002</v>
      </c>
      <c r="U117" s="34">
        <f>IF(C117="","",T117+SUMIF($D$9:$D$476,$C117,$U$9:$U$476))</f>
        <v>0.26967000000000002</v>
      </c>
      <c r="V117" s="34"/>
      <c r="W117" s="34"/>
      <c r="X117" s="34">
        <f t="shared" si="49"/>
        <v>1.5</v>
      </c>
      <c r="Y117" s="34" t="s">
        <v>169</v>
      </c>
      <c r="Z117" s="34"/>
    </row>
    <row r="118" spans="2:26" s="35" customFormat="1" ht="15" customHeight="1" x14ac:dyDescent="0.25">
      <c r="B118" s="31" t="str">
        <f t="shared" si="46"/>
        <v/>
      </c>
      <c r="C118" s="32"/>
      <c r="D118" s="32"/>
      <c r="E118" s="33" t="str">
        <f>IF(C118="","",IFERROR(VLOOKUP(C118,Areas2048!$A$3:$B$189,2,FALSE),0))</f>
        <v/>
      </c>
      <c r="F118" s="33" t="str">
        <f>IF(C118="","",E118+SUMIF($D$9:$D$476,$C118,$F$9:$F$476))</f>
        <v/>
      </c>
      <c r="G118" s="32" t="str">
        <f t="shared" si="32"/>
        <v/>
      </c>
      <c r="H118" s="32" t="str">
        <f t="shared" si="33"/>
        <v/>
      </c>
      <c r="I118" s="32" t="str">
        <f t="shared" si="34"/>
        <v/>
      </c>
      <c r="J118" s="34" t="str">
        <f t="shared" si="35"/>
        <v/>
      </c>
      <c r="K118" s="33" t="str">
        <f>IF(C118="","",IFERROR(VLOOKUP(C118,Areas2048!$D$2:$E$194,2,FALSE),0))</f>
        <v/>
      </c>
      <c r="L118" s="33" t="str">
        <f>IF(C118="","",K118+SUMIF($D$9:$D$476,$C118,$L$9:$L$476))</f>
        <v/>
      </c>
      <c r="M118" s="34" t="str">
        <f t="shared" si="36"/>
        <v/>
      </c>
      <c r="N118" s="34" t="str">
        <f t="shared" si="37"/>
        <v/>
      </c>
      <c r="O118" s="34" t="str">
        <f t="shared" si="38"/>
        <v/>
      </c>
      <c r="P118" s="34" t="str">
        <f t="shared" si="39"/>
        <v/>
      </c>
      <c r="Q118" s="34" t="str">
        <f t="shared" si="40"/>
        <v/>
      </c>
      <c r="R118" s="34"/>
      <c r="S118" s="34" t="str">
        <f t="shared" si="47"/>
        <v/>
      </c>
      <c r="T118" s="34" t="str">
        <f t="shared" si="48"/>
        <v/>
      </c>
      <c r="U118" s="34" t="str">
        <f>IF(C118="","",T118+SUMIF($D$9:$D$476,$C118,$U$9:$U$476))</f>
        <v/>
      </c>
      <c r="V118" s="34"/>
      <c r="W118" s="34"/>
      <c r="X118" s="34" t="str">
        <f t="shared" si="49"/>
        <v/>
      </c>
      <c r="Y118" s="34"/>
      <c r="Z118" s="34"/>
    </row>
    <row r="119" spans="2:26" s="35" customFormat="1" ht="15" customHeight="1" x14ac:dyDescent="0.25">
      <c r="B119" s="31" t="str">
        <f t="shared" si="46"/>
        <v>MH-PN92-PZ17</v>
      </c>
      <c r="C119" s="32" t="s">
        <v>105</v>
      </c>
      <c r="D119" s="32" t="s">
        <v>25</v>
      </c>
      <c r="E119" s="33">
        <f>IF(C119="","",IFERROR(VLOOKUP(C119,Areas2048!$A$3:$B$189,2,FALSE),0))</f>
        <v>0.22500000000000001</v>
      </c>
      <c r="F119" s="33">
        <f>IF(C119="","",E119+SUMIF($D$9:$D$476,$C119,$F$9:$F$476))</f>
        <v>0.22500000000000001</v>
      </c>
      <c r="G119" s="32">
        <f t="shared" si="32"/>
        <v>24</v>
      </c>
      <c r="H119" s="32">
        <f t="shared" si="33"/>
        <v>3</v>
      </c>
      <c r="I119" s="32">
        <f t="shared" si="34"/>
        <v>27</v>
      </c>
      <c r="J119" s="34">
        <f t="shared" si="35"/>
        <v>3.7187499999999998E-2</v>
      </c>
      <c r="K119" s="33">
        <f>IF(C119="","",IFERROR(VLOOKUP(C119,Areas2048!$D$2:$E$194,2,FALSE),0))</f>
        <v>0</v>
      </c>
      <c r="L119" s="33">
        <f>IF(C119="","",K119+SUMIF($D$9:$D$476,$C119,$L$9:$L$476))</f>
        <v>0</v>
      </c>
      <c r="M119" s="34">
        <f t="shared" si="36"/>
        <v>0</v>
      </c>
      <c r="N119" s="34">
        <f t="shared" si="37"/>
        <v>3.7187499999999998E-2</v>
      </c>
      <c r="O119" s="34">
        <f t="shared" si="38"/>
        <v>3.8</v>
      </c>
      <c r="P119" s="34">
        <f t="shared" si="39"/>
        <v>0.14131249999999998</v>
      </c>
      <c r="Q119" s="34">
        <f t="shared" si="40"/>
        <v>4.5000000000000005E-2</v>
      </c>
      <c r="R119" s="34" t="s">
        <v>183</v>
      </c>
      <c r="S119" s="34">
        <f t="shared" si="47"/>
        <v>2.67</v>
      </c>
      <c r="T119" s="34">
        <f t="shared" si="48"/>
        <v>0.60075000000000001</v>
      </c>
      <c r="U119" s="34">
        <f>IF(C119="","",T119+SUMIF($D$9:$D$476,$C119,$U$9:$U$476))</f>
        <v>0.60075000000000001</v>
      </c>
      <c r="V119" s="34"/>
      <c r="W119" s="34"/>
      <c r="X119" s="34">
        <f t="shared" si="49"/>
        <v>1.5</v>
      </c>
      <c r="Y119" s="34" t="s">
        <v>169</v>
      </c>
      <c r="Z119" s="34"/>
    </row>
    <row r="120" spans="2:26" s="35" customFormat="1" ht="15" customHeight="1" x14ac:dyDescent="0.25">
      <c r="B120" s="31" t="str">
        <f t="shared" si="46"/>
        <v/>
      </c>
      <c r="C120" s="32"/>
      <c r="D120" s="32"/>
      <c r="E120" s="33" t="str">
        <f>IF(C120="","",IFERROR(VLOOKUP(C120,Areas2048!$A$3:$B$189,2,FALSE),0))</f>
        <v/>
      </c>
      <c r="F120" s="33" t="str">
        <f>IF(C120="","",E120+SUMIF($D$9:$D$476,$C120,$F$9:$F$476))</f>
        <v/>
      </c>
      <c r="G120" s="32" t="str">
        <f t="shared" si="32"/>
        <v/>
      </c>
      <c r="H120" s="32" t="str">
        <f t="shared" si="33"/>
        <v/>
      </c>
      <c r="I120" s="32" t="str">
        <f t="shared" si="34"/>
        <v/>
      </c>
      <c r="J120" s="34" t="str">
        <f t="shared" si="35"/>
        <v/>
      </c>
      <c r="K120" s="33" t="str">
        <f>IF(C120="","",IFERROR(VLOOKUP(C120,Areas2048!$D$2:$E$194,2,FALSE),0))</f>
        <v/>
      </c>
      <c r="L120" s="33" t="str">
        <f>IF(C120="","",K120+SUMIF($D$9:$D$476,$C120,$L$9:$L$476))</f>
        <v/>
      </c>
      <c r="M120" s="34" t="str">
        <f t="shared" si="36"/>
        <v/>
      </c>
      <c r="N120" s="34" t="str">
        <f t="shared" si="37"/>
        <v/>
      </c>
      <c r="O120" s="34" t="str">
        <f t="shared" si="38"/>
        <v/>
      </c>
      <c r="P120" s="34" t="str">
        <f t="shared" si="39"/>
        <v/>
      </c>
      <c r="Q120" s="34" t="str">
        <f t="shared" si="40"/>
        <v/>
      </c>
      <c r="R120" s="34"/>
      <c r="S120" s="34" t="str">
        <f t="shared" si="47"/>
        <v/>
      </c>
      <c r="T120" s="34" t="str">
        <f t="shared" si="48"/>
        <v/>
      </c>
      <c r="U120" s="34" t="str">
        <f>IF(C120="","",T120+SUMIF($D$9:$D$476,$C120,$U$9:$U$476))</f>
        <v/>
      </c>
      <c r="V120" s="34"/>
      <c r="W120" s="34"/>
      <c r="X120" s="34" t="str">
        <f t="shared" si="49"/>
        <v/>
      </c>
      <c r="Y120" s="34"/>
      <c r="Z120" s="34"/>
    </row>
    <row r="121" spans="2:26" s="35" customFormat="1" ht="15" customHeight="1" x14ac:dyDescent="0.25">
      <c r="B121" s="31" t="str">
        <f t="shared" si="46"/>
        <v>MH-PN84-PZ67</v>
      </c>
      <c r="C121" s="32" t="s">
        <v>104</v>
      </c>
      <c r="D121" s="32" t="s">
        <v>62</v>
      </c>
      <c r="E121" s="33">
        <f>IF(C121="","",IFERROR(VLOOKUP(C121,Areas2048!$A$3:$B$189,2,FALSE),0))</f>
        <v>0.20699999999999999</v>
      </c>
      <c r="F121" s="33">
        <f>IF(C121="","",E121+SUMIF($D$9:$D$476,$C121,$F$9:$F$476))</f>
        <v>0.20699999999999999</v>
      </c>
      <c r="G121" s="32">
        <f t="shared" si="32"/>
        <v>22</v>
      </c>
      <c r="H121" s="32">
        <f t="shared" si="33"/>
        <v>3</v>
      </c>
      <c r="I121" s="32">
        <f t="shared" si="34"/>
        <v>25</v>
      </c>
      <c r="J121" s="34">
        <f t="shared" si="35"/>
        <v>3.4432870370370371E-2</v>
      </c>
      <c r="K121" s="33">
        <f>IF(C121="","",IFERROR(VLOOKUP(C121,Areas2048!$D$2:$E$194,2,FALSE),0))</f>
        <v>0</v>
      </c>
      <c r="L121" s="33">
        <f>IF(C121="","",K121+SUMIF($D$9:$D$476,$C121,$L$9:$L$476))</f>
        <v>0</v>
      </c>
      <c r="M121" s="34">
        <f t="shared" si="36"/>
        <v>0</v>
      </c>
      <c r="N121" s="34">
        <f t="shared" si="37"/>
        <v>3.4432870370370371E-2</v>
      </c>
      <c r="O121" s="34">
        <f t="shared" si="38"/>
        <v>3.8</v>
      </c>
      <c r="P121" s="34">
        <f t="shared" si="39"/>
        <v>0.1308449074074074</v>
      </c>
      <c r="Q121" s="34">
        <f t="shared" si="40"/>
        <v>4.1399999999999999E-2</v>
      </c>
      <c r="R121" s="34" t="s">
        <v>183</v>
      </c>
      <c r="S121" s="34">
        <f t="shared" si="47"/>
        <v>2.67</v>
      </c>
      <c r="T121" s="34">
        <f t="shared" si="48"/>
        <v>0.5526899999999999</v>
      </c>
      <c r="U121" s="34">
        <f>IF(C121="","",T121+SUMIF($D$9:$D$476,$C121,$U$9:$U$476))</f>
        <v>0.5526899999999999</v>
      </c>
      <c r="V121" s="34"/>
      <c r="W121" s="34"/>
      <c r="X121" s="34">
        <f t="shared" si="49"/>
        <v>1.5</v>
      </c>
      <c r="Y121" s="34" t="s">
        <v>169</v>
      </c>
      <c r="Z121" s="34"/>
    </row>
    <row r="122" spans="2:26" s="35" customFormat="1" ht="15" customHeight="1" x14ac:dyDescent="0.25">
      <c r="B122" s="31" t="str">
        <f t="shared" si="46"/>
        <v/>
      </c>
      <c r="C122" s="32"/>
      <c r="D122" s="32"/>
      <c r="E122" s="33" t="str">
        <f>IF(C122="","",IFERROR(VLOOKUP(C122,Areas2048!$A$3:$B$189,2,FALSE),0))</f>
        <v/>
      </c>
      <c r="F122" s="33" t="str">
        <f>IF(C122="","",E122+SUMIF($D$9:$D$476,$C122,$F$9:$F$476))</f>
        <v/>
      </c>
      <c r="G122" s="32" t="str">
        <f t="shared" si="32"/>
        <v/>
      </c>
      <c r="H122" s="32" t="str">
        <f t="shared" si="33"/>
        <v/>
      </c>
      <c r="I122" s="32" t="str">
        <f t="shared" si="34"/>
        <v/>
      </c>
      <c r="J122" s="34" t="str">
        <f t="shared" si="35"/>
        <v/>
      </c>
      <c r="K122" s="33" t="str">
        <f>IF(C122="","",IFERROR(VLOOKUP(C122,Areas2048!$D$2:$E$194,2,FALSE),0))</f>
        <v/>
      </c>
      <c r="L122" s="33" t="str">
        <f>IF(C122="","",K122+SUMIF($D$9:$D$476,$C122,$L$9:$L$476))</f>
        <v/>
      </c>
      <c r="M122" s="34" t="str">
        <f t="shared" si="36"/>
        <v/>
      </c>
      <c r="N122" s="34" t="str">
        <f t="shared" si="37"/>
        <v/>
      </c>
      <c r="O122" s="34" t="str">
        <f t="shared" si="38"/>
        <v/>
      </c>
      <c r="P122" s="34" t="str">
        <f t="shared" si="39"/>
        <v/>
      </c>
      <c r="Q122" s="34" t="str">
        <f t="shared" si="40"/>
        <v/>
      </c>
      <c r="R122" s="34"/>
      <c r="S122" s="34" t="str">
        <f t="shared" si="47"/>
        <v/>
      </c>
      <c r="T122" s="34" t="str">
        <f t="shared" si="48"/>
        <v/>
      </c>
      <c r="U122" s="34" t="str">
        <f>IF(C122="","",T122+SUMIF($D$9:$D$476,$C122,$U$9:$U$476))</f>
        <v/>
      </c>
      <c r="V122" s="34"/>
      <c r="W122" s="34"/>
      <c r="X122" s="34" t="str">
        <f t="shared" si="49"/>
        <v/>
      </c>
      <c r="Y122" s="34"/>
      <c r="Z122" s="34"/>
    </row>
    <row r="123" spans="2:26" s="35" customFormat="1" ht="15" customHeight="1" x14ac:dyDescent="0.25">
      <c r="B123" s="31" t="str">
        <f t="shared" si="46"/>
        <v>PN46-PZ66</v>
      </c>
      <c r="C123" s="32" t="s">
        <v>142</v>
      </c>
      <c r="D123" s="32" t="s">
        <v>61</v>
      </c>
      <c r="E123" s="33">
        <f>IF(C123="","",IFERROR(VLOOKUP(C123,Areas2048!$A$3:$B$189,2,FALSE),0))</f>
        <v>0.14099999999999999</v>
      </c>
      <c r="F123" s="33">
        <f>IF(C123="","",E123+SUMIF($D$9:$D$476,$C123,$F$9:$F$476))</f>
        <v>0.14099999999999999</v>
      </c>
      <c r="G123" s="32">
        <f t="shared" si="32"/>
        <v>15</v>
      </c>
      <c r="H123" s="32">
        <f t="shared" si="33"/>
        <v>2</v>
      </c>
      <c r="I123" s="32">
        <f t="shared" si="34"/>
        <v>17</v>
      </c>
      <c r="J123" s="34">
        <f t="shared" si="35"/>
        <v>2.3414351851851853E-2</v>
      </c>
      <c r="K123" s="33">
        <f>IF(C123="","",IFERROR(VLOOKUP(C123,Areas2048!$D$2:$E$194,2,FALSE),0))</f>
        <v>0</v>
      </c>
      <c r="L123" s="33">
        <f>IF(C123="","",K123+SUMIF($D$9:$D$476,$C123,$L$9:$L$476))</f>
        <v>0</v>
      </c>
      <c r="M123" s="34">
        <f t="shared" si="36"/>
        <v>0</v>
      </c>
      <c r="N123" s="34">
        <f t="shared" si="37"/>
        <v>2.3414351851851853E-2</v>
      </c>
      <c r="O123" s="34">
        <f t="shared" si="38"/>
        <v>3.8</v>
      </c>
      <c r="P123" s="34">
        <f t="shared" si="39"/>
        <v>8.8974537037037033E-2</v>
      </c>
      <c r="Q123" s="34">
        <f t="shared" si="40"/>
        <v>2.8199999999999999E-2</v>
      </c>
      <c r="R123" s="34" t="s">
        <v>183</v>
      </c>
      <c r="S123" s="34">
        <f t="shared" si="47"/>
        <v>2.67</v>
      </c>
      <c r="T123" s="34">
        <f t="shared" si="48"/>
        <v>0.37646999999999997</v>
      </c>
      <c r="U123" s="34">
        <f>IF(C123="","",T123+SUMIF($D$9:$D$476,$C123,$U$9:$U$476))</f>
        <v>0.37646999999999997</v>
      </c>
      <c r="V123" s="34"/>
      <c r="W123" s="34"/>
      <c r="X123" s="34">
        <f t="shared" si="49"/>
        <v>1.5</v>
      </c>
      <c r="Y123" s="34" t="s">
        <v>169</v>
      </c>
      <c r="Z123" s="34"/>
    </row>
    <row r="124" spans="2:26" s="35" customFormat="1" ht="15" customHeight="1" x14ac:dyDescent="0.25">
      <c r="B124" s="31" t="str">
        <f t="shared" si="46"/>
        <v/>
      </c>
      <c r="C124" s="32"/>
      <c r="D124" s="32"/>
      <c r="E124" s="33" t="str">
        <f>IF(C124="","",IFERROR(VLOOKUP(C124,Areas2048!$A$3:$B$189,2,FALSE),0))</f>
        <v/>
      </c>
      <c r="F124" s="33" t="str">
        <f>IF(C124="","",E124+SUMIF($D$9:$D$476,$C124,$F$9:$F$476))</f>
        <v/>
      </c>
      <c r="G124" s="32" t="str">
        <f t="shared" si="32"/>
        <v/>
      </c>
      <c r="H124" s="32" t="str">
        <f t="shared" si="33"/>
        <v/>
      </c>
      <c r="I124" s="32" t="str">
        <f t="shared" si="34"/>
        <v/>
      </c>
      <c r="J124" s="34" t="str">
        <f t="shared" si="35"/>
        <v/>
      </c>
      <c r="K124" s="33" t="str">
        <f>IF(C124="","",IFERROR(VLOOKUP(C124,Areas2048!$D$2:$E$194,2,FALSE),0))</f>
        <v/>
      </c>
      <c r="L124" s="33" t="str">
        <f>IF(C124="","",K124+SUMIF($D$9:$D$476,$C124,$L$9:$L$476))</f>
        <v/>
      </c>
      <c r="M124" s="34" t="str">
        <f t="shared" si="36"/>
        <v/>
      </c>
      <c r="N124" s="34" t="str">
        <f t="shared" si="37"/>
        <v/>
      </c>
      <c r="O124" s="34" t="str">
        <f t="shared" si="38"/>
        <v/>
      </c>
      <c r="P124" s="34" t="str">
        <f t="shared" si="39"/>
        <v/>
      </c>
      <c r="Q124" s="34" t="str">
        <f t="shared" si="40"/>
        <v/>
      </c>
      <c r="R124" s="34"/>
      <c r="S124" s="34" t="str">
        <f t="shared" si="47"/>
        <v/>
      </c>
      <c r="T124" s="34" t="str">
        <f t="shared" si="48"/>
        <v/>
      </c>
      <c r="U124" s="34" t="str">
        <f>IF(C124="","",T124+SUMIF($D$9:$D$476,$C124,$U$9:$U$476))</f>
        <v/>
      </c>
      <c r="V124" s="34"/>
      <c r="W124" s="34"/>
      <c r="X124" s="34" t="str">
        <f t="shared" si="49"/>
        <v/>
      </c>
      <c r="Y124" s="34"/>
      <c r="Z124" s="34"/>
    </row>
    <row r="125" spans="2:26" s="35" customFormat="1" ht="15" customHeight="1" x14ac:dyDescent="0.25">
      <c r="B125" s="31" t="str">
        <f t="shared" ref="B125" si="50">IF(C125="","",CONCATENATE(C125,"-",D125))</f>
        <v>MH-PZ44-PZ49</v>
      </c>
      <c r="C125" s="32" t="s">
        <v>172</v>
      </c>
      <c r="D125" s="32" t="s">
        <v>94</v>
      </c>
      <c r="E125" s="33">
        <f>IF(C125="","",IFERROR(VLOOKUP(C125,Areas2048!$A$3:$B$189,2,FALSE),0))</f>
        <v>0.14799999999999999</v>
      </c>
      <c r="F125" s="33">
        <f>IF(C125="","",E125+SUMIF($D$9:$D$476,$C125,$F$9:$F$476))</f>
        <v>0.14799999999999999</v>
      </c>
      <c r="G125" s="32">
        <f t="shared" si="32"/>
        <v>16</v>
      </c>
      <c r="H125" s="32">
        <f t="shared" si="33"/>
        <v>2</v>
      </c>
      <c r="I125" s="32">
        <f t="shared" si="34"/>
        <v>18</v>
      </c>
      <c r="J125" s="34">
        <f t="shared" si="35"/>
        <v>2.4791666666666667E-2</v>
      </c>
      <c r="K125" s="33">
        <f>IF(C125="","",IFERROR(VLOOKUP(C125,Areas2048!$D$2:$E$194,2,FALSE),0))</f>
        <v>0</v>
      </c>
      <c r="L125" s="33">
        <f>IF(C125="","",K125+SUMIF($D$9:$D$476,$C125,$L$9:$L$476))</f>
        <v>0</v>
      </c>
      <c r="M125" s="34">
        <f t="shared" si="36"/>
        <v>0</v>
      </c>
      <c r="N125" s="34">
        <f t="shared" si="37"/>
        <v>2.4791666666666667E-2</v>
      </c>
      <c r="O125" s="34">
        <f t="shared" si="38"/>
        <v>3.8</v>
      </c>
      <c r="P125" s="34">
        <f t="shared" si="39"/>
        <v>9.4208333333333324E-2</v>
      </c>
      <c r="Q125" s="34">
        <f t="shared" si="40"/>
        <v>2.9600000000000001E-2</v>
      </c>
      <c r="R125" s="34" t="s">
        <v>183</v>
      </c>
      <c r="S125" s="34">
        <f t="shared" si="47"/>
        <v>2.67</v>
      </c>
      <c r="T125" s="34">
        <f t="shared" si="48"/>
        <v>0.39515999999999996</v>
      </c>
      <c r="U125" s="34">
        <f>IF(C125="","",T125+SUMIF($D$9:$D$476,$C125,$U$9:$U$476))</f>
        <v>0.39515999999999996</v>
      </c>
      <c r="V125" s="34"/>
      <c r="W125" s="34"/>
      <c r="X125" s="34">
        <f t="shared" si="25"/>
        <v>1.5</v>
      </c>
      <c r="Y125" s="34" t="s">
        <v>169</v>
      </c>
      <c r="Z125" s="34"/>
    </row>
    <row r="126" spans="2:26" s="35" customFormat="1" ht="15" customHeight="1" x14ac:dyDescent="0.25">
      <c r="B126" s="31" t="str">
        <f t="shared" si="0"/>
        <v>PZ49-PZ47</v>
      </c>
      <c r="C126" s="32" t="s">
        <v>94</v>
      </c>
      <c r="D126" s="32" t="s">
        <v>48</v>
      </c>
      <c r="E126" s="33">
        <f>IF(C126="","",IFERROR(VLOOKUP(C126,Areas2048!$A$3:$B$189,2,FALSE),0))</f>
        <v>7.0999999999999994E-2</v>
      </c>
      <c r="F126" s="33">
        <f>IF(C126="","",E126+SUMIF($D$9:$D$476,$C126,$F$9:$F$476))</f>
        <v>0.46600000000000003</v>
      </c>
      <c r="G126" s="32">
        <f t="shared" si="32"/>
        <v>50</v>
      </c>
      <c r="H126" s="32">
        <f t="shared" si="33"/>
        <v>6</v>
      </c>
      <c r="I126" s="32">
        <f t="shared" si="34"/>
        <v>56</v>
      </c>
      <c r="J126" s="34">
        <f t="shared" si="35"/>
        <v>7.7129629629629631E-2</v>
      </c>
      <c r="K126" s="33">
        <f>IF(C126="","",IFERROR(VLOOKUP(C126,Areas2048!$D$2:$E$194,2,FALSE),0))</f>
        <v>0</v>
      </c>
      <c r="L126" s="33">
        <f>IF(C126="","",K126+SUMIF($D$9:$D$476,$C126,$L$9:$L$476))</f>
        <v>0</v>
      </c>
      <c r="M126" s="34">
        <f t="shared" si="36"/>
        <v>0</v>
      </c>
      <c r="N126" s="34">
        <f t="shared" si="37"/>
        <v>7.7129629629629631E-2</v>
      </c>
      <c r="O126" s="34">
        <f t="shared" si="38"/>
        <v>3.8</v>
      </c>
      <c r="P126" s="34">
        <f t="shared" si="39"/>
        <v>0.29309259259259257</v>
      </c>
      <c r="Q126" s="34">
        <f t="shared" si="40"/>
        <v>9.3200000000000005E-2</v>
      </c>
      <c r="R126" s="34" t="s">
        <v>183</v>
      </c>
      <c r="S126" s="34">
        <f t="shared" si="23"/>
        <v>2.67</v>
      </c>
      <c r="T126" s="34">
        <f t="shared" si="24"/>
        <v>0.18956999999999999</v>
      </c>
      <c r="U126" s="34">
        <f>IF(C126="","",T126+SUMIF($D$9:$D$476,$C126,$U$9:$U$476))</f>
        <v>1.2442200000000001</v>
      </c>
      <c r="V126" s="34"/>
      <c r="W126" s="34"/>
      <c r="X126" s="34">
        <f t="shared" si="25"/>
        <v>1.6305125925925927</v>
      </c>
      <c r="Y126" s="34" t="s">
        <v>169</v>
      </c>
      <c r="Z126" s="34"/>
    </row>
    <row r="127" spans="2:26" s="35" customFormat="1" ht="15" customHeight="1" x14ac:dyDescent="0.25">
      <c r="B127" s="31" t="str">
        <f t="shared" si="0"/>
        <v>PZ47-PZ31</v>
      </c>
      <c r="C127" s="32" t="s">
        <v>48</v>
      </c>
      <c r="D127" s="32" t="s">
        <v>33</v>
      </c>
      <c r="E127" s="33">
        <f>IF(C127="","",IFERROR(VLOOKUP(C127,Areas2048!$A$3:$B$189,2,FALSE),0))</f>
        <v>0.158</v>
      </c>
      <c r="F127" s="33">
        <f>IF(C127="","",E127+SUMIF($D$9:$D$476,$C127,$F$9:$F$476))</f>
        <v>1.468</v>
      </c>
      <c r="G127" s="32">
        <f t="shared" si="32"/>
        <v>158</v>
      </c>
      <c r="H127" s="32">
        <f t="shared" si="33"/>
        <v>18</v>
      </c>
      <c r="I127" s="32">
        <f t="shared" si="34"/>
        <v>176</v>
      </c>
      <c r="J127" s="34">
        <f t="shared" si="35"/>
        <v>0.2424074074074074</v>
      </c>
      <c r="K127" s="33">
        <f>IF(C127="","",IFERROR(VLOOKUP(C127,Areas2048!$D$2:$E$194,2,FALSE),0))</f>
        <v>0</v>
      </c>
      <c r="L127" s="33">
        <f>IF(C127="","",K127+SUMIF($D$9:$D$476,$C127,$L$9:$L$476))</f>
        <v>0</v>
      </c>
      <c r="M127" s="34">
        <f t="shared" si="36"/>
        <v>0</v>
      </c>
      <c r="N127" s="34">
        <f t="shared" si="37"/>
        <v>0.2424074074074074</v>
      </c>
      <c r="O127" s="34">
        <f t="shared" si="38"/>
        <v>3.8</v>
      </c>
      <c r="P127" s="34">
        <f t="shared" si="39"/>
        <v>0.92114814814814805</v>
      </c>
      <c r="Q127" s="34">
        <f t="shared" si="40"/>
        <v>0.29360000000000003</v>
      </c>
      <c r="R127" s="34" t="s">
        <v>183</v>
      </c>
      <c r="S127" s="34">
        <f t="shared" si="23"/>
        <v>2.67</v>
      </c>
      <c r="T127" s="34">
        <f t="shared" si="24"/>
        <v>0.42186000000000001</v>
      </c>
      <c r="U127" s="34">
        <f>IF(C127="","",T127+SUMIF($D$9:$D$476,$C127,$U$9:$U$476))</f>
        <v>3.9195600000000002</v>
      </c>
      <c r="V127" s="34"/>
      <c r="W127" s="34"/>
      <c r="X127" s="34">
        <f t="shared" si="25"/>
        <v>5.1343081481481478</v>
      </c>
      <c r="Y127" s="34" t="s">
        <v>169</v>
      </c>
      <c r="Z127" s="34"/>
    </row>
    <row r="128" spans="2:26" s="35" customFormat="1" ht="15" customHeight="1" x14ac:dyDescent="0.25">
      <c r="B128" s="31" t="str">
        <f t="shared" si="0"/>
        <v>PZ31-PZ10</v>
      </c>
      <c r="C128" s="32" t="s">
        <v>33</v>
      </c>
      <c r="D128" s="32" t="s">
        <v>21</v>
      </c>
      <c r="E128" s="33">
        <f>IF(C128="","",IFERROR(VLOOKUP(C128,Areas2048!$A$3:$B$189,2,FALSE),0))</f>
        <v>0.222</v>
      </c>
      <c r="F128" s="33">
        <f>IF(C128="","",E128+SUMIF($D$9:$D$476,$C128,$F$9:$F$476))</f>
        <v>2.887</v>
      </c>
      <c r="G128" s="32">
        <f t="shared" si="32"/>
        <v>311</v>
      </c>
      <c r="H128" s="32">
        <f t="shared" si="33"/>
        <v>36</v>
      </c>
      <c r="I128" s="32">
        <f t="shared" si="34"/>
        <v>347</v>
      </c>
      <c r="J128" s="34">
        <f t="shared" si="35"/>
        <v>0.47792824074074075</v>
      </c>
      <c r="K128" s="33">
        <f>IF(C128="","",IFERROR(VLOOKUP(C128,Areas2048!$D$2:$E$194,2,FALSE),0))</f>
        <v>0</v>
      </c>
      <c r="L128" s="33">
        <f>IF(C128="","",K128+SUMIF($D$9:$D$476,$C128,$L$9:$L$476))</f>
        <v>0</v>
      </c>
      <c r="M128" s="34">
        <f t="shared" si="36"/>
        <v>0</v>
      </c>
      <c r="N128" s="34">
        <f t="shared" si="37"/>
        <v>0.47792824074074075</v>
      </c>
      <c r="O128" s="34">
        <f t="shared" si="38"/>
        <v>3.8</v>
      </c>
      <c r="P128" s="34">
        <f t="shared" si="39"/>
        <v>1.8161273148148147</v>
      </c>
      <c r="Q128" s="34">
        <f t="shared" si="40"/>
        <v>0.57740000000000002</v>
      </c>
      <c r="R128" s="34" t="s">
        <v>183</v>
      </c>
      <c r="S128" s="34">
        <f t="shared" si="23"/>
        <v>2.67</v>
      </c>
      <c r="T128" s="34">
        <f t="shared" si="24"/>
        <v>0.59274000000000004</v>
      </c>
      <c r="U128" s="34">
        <f>IF(C128="","",T128+SUMIF($D$9:$D$476,$C128,$U$9:$U$476))</f>
        <v>6.0114000000000001</v>
      </c>
      <c r="V128" s="34"/>
      <c r="W128" s="34"/>
      <c r="X128" s="34">
        <f t="shared" si="25"/>
        <v>8.4049273148148149</v>
      </c>
      <c r="Y128" s="34" t="s">
        <v>169</v>
      </c>
      <c r="Z128" s="34"/>
    </row>
    <row r="129" spans="2:26" s="35" customFormat="1" ht="15" customHeight="1" x14ac:dyDescent="0.25">
      <c r="B129" s="31" t="str">
        <f t="shared" si="0"/>
        <v>PZ10-PZ13</v>
      </c>
      <c r="C129" s="32" t="s">
        <v>21</v>
      </c>
      <c r="D129" s="32" t="s">
        <v>23</v>
      </c>
      <c r="E129" s="33">
        <f>IF(C129="","",IFERROR(VLOOKUP(C129,Areas2048!$A$3:$B$189,2,FALSE),0))</f>
        <v>0.222</v>
      </c>
      <c r="F129" s="33">
        <f>IF(C129="","",E129+SUMIF($D$9:$D$476,$C129,$F$9:$F$476))</f>
        <v>3.8770000000000002</v>
      </c>
      <c r="G129" s="32">
        <f t="shared" si="32"/>
        <v>418</v>
      </c>
      <c r="H129" s="32">
        <f t="shared" si="33"/>
        <v>48</v>
      </c>
      <c r="I129" s="32">
        <f t="shared" si="34"/>
        <v>466</v>
      </c>
      <c r="J129" s="34">
        <f t="shared" si="35"/>
        <v>0.64182870370370371</v>
      </c>
      <c r="K129" s="33">
        <f>IF(C129="","",IFERROR(VLOOKUP(C129,Areas2048!$D$2:$E$194,2,FALSE),0))</f>
        <v>0</v>
      </c>
      <c r="L129" s="33">
        <f>IF(C129="","",K129+SUMIF($D$9:$D$476,$C129,$L$9:$L$476))</f>
        <v>0</v>
      </c>
      <c r="M129" s="34">
        <f t="shared" si="36"/>
        <v>0</v>
      </c>
      <c r="N129" s="34">
        <f t="shared" si="37"/>
        <v>0.64182870370370371</v>
      </c>
      <c r="O129" s="34">
        <f t="shared" si="38"/>
        <v>3.8</v>
      </c>
      <c r="P129" s="34">
        <f t="shared" si="39"/>
        <v>2.438949074074074</v>
      </c>
      <c r="Q129" s="34">
        <f t="shared" si="40"/>
        <v>0.77540000000000009</v>
      </c>
      <c r="R129" s="34" t="s">
        <v>183</v>
      </c>
      <c r="S129" s="34">
        <f t="shared" si="23"/>
        <v>2.67</v>
      </c>
      <c r="T129" s="34">
        <f t="shared" si="24"/>
        <v>0.59274000000000004</v>
      </c>
      <c r="U129" s="34">
        <f>IF(C129="","",T129+SUMIF($D$9:$D$476,$C129,$U$9:$U$476))</f>
        <v>8.6546999999999983</v>
      </c>
      <c r="V129" s="34"/>
      <c r="W129" s="34"/>
      <c r="X129" s="34">
        <f t="shared" si="25"/>
        <v>11.869049074074072</v>
      </c>
      <c r="Y129" s="34" t="s">
        <v>169</v>
      </c>
      <c r="Z129" s="34"/>
    </row>
    <row r="130" spans="2:26" s="35" customFormat="1" ht="15" customHeight="1" x14ac:dyDescent="0.25">
      <c r="B130" s="31" t="str">
        <f t="shared" si="0"/>
        <v>PZ13-PZ30</v>
      </c>
      <c r="C130" s="32" t="s">
        <v>23</v>
      </c>
      <c r="D130" s="32" t="s">
        <v>6</v>
      </c>
      <c r="E130" s="33">
        <f>IF(C130="","",IFERROR(VLOOKUP(C130,Areas2048!$A$3:$B$189,2,FALSE),0))</f>
        <v>0.222</v>
      </c>
      <c r="F130" s="33">
        <f>IF(C130="","",E130+SUMIF($D$9:$D$476,$C130,$F$9:$F$476))</f>
        <v>4.519000000000001</v>
      </c>
      <c r="G130" s="32">
        <f t="shared" si="32"/>
        <v>487</v>
      </c>
      <c r="H130" s="32">
        <f t="shared" si="33"/>
        <v>56</v>
      </c>
      <c r="I130" s="32">
        <f t="shared" si="34"/>
        <v>543</v>
      </c>
      <c r="J130" s="34">
        <f t="shared" si="35"/>
        <v>0.74788194444444445</v>
      </c>
      <c r="K130" s="33">
        <f>IF(C130="","",IFERROR(VLOOKUP(C130,Areas2048!$D$2:$E$194,2,FALSE),0))</f>
        <v>0</v>
      </c>
      <c r="L130" s="33">
        <f>IF(C130="","",K130+SUMIF($D$9:$D$476,$C130,$L$9:$L$476))</f>
        <v>0</v>
      </c>
      <c r="M130" s="34">
        <f t="shared" si="36"/>
        <v>0</v>
      </c>
      <c r="N130" s="34">
        <f t="shared" si="37"/>
        <v>0.74788194444444445</v>
      </c>
      <c r="O130" s="34">
        <f t="shared" si="38"/>
        <v>3.7611023178815333</v>
      </c>
      <c r="P130" s="34">
        <f t="shared" si="39"/>
        <v>2.812860514751748</v>
      </c>
      <c r="Q130" s="34">
        <f t="shared" si="40"/>
        <v>0.90380000000000027</v>
      </c>
      <c r="R130" s="34" t="s">
        <v>176</v>
      </c>
      <c r="S130" s="34">
        <f t="shared" si="23"/>
        <v>0.2</v>
      </c>
      <c r="T130" s="34">
        <f t="shared" si="24"/>
        <v>4.4400000000000002E-2</v>
      </c>
      <c r="U130" s="34">
        <f>IF(C130="","",T130+SUMIF($D$9:$D$476,$C130,$U$9:$U$476))</f>
        <v>9.8204999999999973</v>
      </c>
      <c r="V130" s="34"/>
      <c r="W130" s="34"/>
      <c r="X130" s="34">
        <f t="shared" si="25"/>
        <v>13.537160514751745</v>
      </c>
      <c r="Y130" s="34" t="s">
        <v>169</v>
      </c>
      <c r="Z130" s="34"/>
    </row>
    <row r="131" spans="2:26" s="35" customFormat="1" ht="15" customHeight="1" x14ac:dyDescent="0.25">
      <c r="B131" s="31" t="str">
        <f t="shared" si="0"/>
        <v>PZ30-PZ92</v>
      </c>
      <c r="C131" s="32" t="s">
        <v>6</v>
      </c>
      <c r="D131" s="32" t="s">
        <v>160</v>
      </c>
      <c r="E131" s="33">
        <f>IF(C131="","",IFERROR(VLOOKUP(C131,Areas2048!$A$3:$B$189,2,FALSE),0))</f>
        <v>0.11600000000000001</v>
      </c>
      <c r="F131" s="33">
        <f>IF(C131="","",E131+SUMIF($D$9:$D$476,$C131,$F$9:$F$476))</f>
        <v>5.2940000000000005</v>
      </c>
      <c r="G131" s="32">
        <f t="shared" si="32"/>
        <v>570</v>
      </c>
      <c r="H131" s="32">
        <f t="shared" si="33"/>
        <v>65</v>
      </c>
      <c r="I131" s="32">
        <f t="shared" si="34"/>
        <v>635</v>
      </c>
      <c r="J131" s="34">
        <f t="shared" si="35"/>
        <v>0.87459490740740742</v>
      </c>
      <c r="K131" s="33">
        <f>IF(C131="","",IFERROR(VLOOKUP(C131,Areas2048!$D$2:$E$194,2,FALSE),0))</f>
        <v>0.60499999999999998</v>
      </c>
      <c r="L131" s="33">
        <f>IF(C131="","",K131+SUMIF($D$9:$D$476,$C131,$L$9:$L$476))</f>
        <v>0.60499999999999998</v>
      </c>
      <c r="M131" s="34">
        <f t="shared" si="36"/>
        <v>0.30249999999999999</v>
      </c>
      <c r="N131" s="34">
        <f t="shared" si="37"/>
        <v>1.1770949074074073</v>
      </c>
      <c r="O131" s="34">
        <f t="shared" si="38"/>
        <v>3.7023763132072318</v>
      </c>
      <c r="P131" s="34">
        <f t="shared" si="39"/>
        <v>4.358048303582045</v>
      </c>
      <c r="Q131" s="34">
        <f t="shared" si="40"/>
        <v>1.0588000000000002</v>
      </c>
      <c r="R131" s="34" t="s">
        <v>176</v>
      </c>
      <c r="S131" s="34">
        <f t="shared" si="23"/>
        <v>0.2</v>
      </c>
      <c r="T131" s="34">
        <f t="shared" si="24"/>
        <v>2.3200000000000002E-2</v>
      </c>
      <c r="U131" s="34">
        <f>IF(C131="","",T131+SUMIF($D$9:$D$476,$C131,$U$9:$U$476))</f>
        <v>9.9754999999999967</v>
      </c>
      <c r="V131" s="34"/>
      <c r="W131" s="34"/>
      <c r="X131" s="34">
        <f t="shared" si="25"/>
        <v>15.392348303582041</v>
      </c>
      <c r="Y131" s="34" t="s">
        <v>169</v>
      </c>
      <c r="Z131" s="34"/>
    </row>
    <row r="132" spans="2:26" s="35" customFormat="1" ht="15" customHeight="1" x14ac:dyDescent="0.25">
      <c r="B132" s="31" t="str">
        <f>IF(C132="","",CONCATENATE(C132,"-",D132))</f>
        <v>PZ92-PN92</v>
      </c>
      <c r="C132" s="32" t="s">
        <v>160</v>
      </c>
      <c r="D132" s="32" t="s">
        <v>159</v>
      </c>
      <c r="E132" s="33">
        <f>IF(C132="","",IFERROR(VLOOKUP(C132,Areas2048!$A$3:$B$189,2,FALSE),0))</f>
        <v>0.22</v>
      </c>
      <c r="F132" s="33">
        <f>IF(C132="","",E132+SUMIF($D$9:$D$476,$C132,$F$9:$F$476))</f>
        <v>5.5140000000000002</v>
      </c>
      <c r="G132" s="32">
        <f t="shared" si="32"/>
        <v>594</v>
      </c>
      <c r="H132" s="32">
        <f t="shared" si="33"/>
        <v>68</v>
      </c>
      <c r="I132" s="32">
        <f t="shared" si="34"/>
        <v>662</v>
      </c>
      <c r="J132" s="34">
        <f t="shared" si="35"/>
        <v>0.91178240740740746</v>
      </c>
      <c r="K132" s="33">
        <f>IF(C132="","",IFERROR(VLOOKUP(C132,Areas2048!$D$2:$E$194,2,FALSE),0))</f>
        <v>0</v>
      </c>
      <c r="L132" s="33">
        <f>IF(C132="","",K132+SUMIF($D$9:$D$476,$C132,$L$9:$L$476))</f>
        <v>0.60499999999999998</v>
      </c>
      <c r="M132" s="34">
        <f t="shared" si="36"/>
        <v>0.30249999999999999</v>
      </c>
      <c r="N132" s="34">
        <f t="shared" si="37"/>
        <v>1.2142824074074074</v>
      </c>
      <c r="O132" s="34">
        <f t="shared" si="38"/>
        <v>3.6871380630568606</v>
      </c>
      <c r="P132" s="34">
        <f t="shared" si="39"/>
        <v>4.47722688365217</v>
      </c>
      <c r="Q132" s="34">
        <f t="shared" si="40"/>
        <v>1.1028</v>
      </c>
      <c r="R132" s="34" t="s">
        <v>183</v>
      </c>
      <c r="S132" s="34">
        <f>IF(C132="","",IF(R132="si",$R$5,$Q$5))</f>
        <v>2.67</v>
      </c>
      <c r="T132" s="34">
        <f>IF(C132="","",E132*S132)</f>
        <v>0.58740000000000003</v>
      </c>
      <c r="U132" s="34">
        <f>IF(C132="","",T132+SUMIF($D$9:$D$476,$C132,$U$9:$U$476))</f>
        <v>10.562899999999997</v>
      </c>
      <c r="V132" s="34"/>
      <c r="W132" s="34"/>
      <c r="X132" s="34">
        <f t="shared" si="25"/>
        <v>16.142926883652166</v>
      </c>
      <c r="Y132" s="34" t="s">
        <v>169</v>
      </c>
      <c r="Z132" s="34"/>
    </row>
    <row r="133" spans="2:26" s="35" customFormat="1" ht="15" customHeight="1" x14ac:dyDescent="0.25">
      <c r="B133" s="31" t="str">
        <f>IF(C133="","",CONCATENATE(C133,"-",D133))</f>
        <v>PN92-PN84</v>
      </c>
      <c r="C133" s="32" t="s">
        <v>159</v>
      </c>
      <c r="D133" s="32" t="s">
        <v>157</v>
      </c>
      <c r="E133" s="33">
        <f>IF(C133="","",IFERROR(VLOOKUP(C133,Areas2048!$A$3:$B$189,2,FALSE),0))</f>
        <v>0.22500000000000001</v>
      </c>
      <c r="F133" s="33">
        <f>IF(C133="","",E133+SUMIF($D$9:$D$476,$C133,$F$9:$F$476))</f>
        <v>7.3849999999999998</v>
      </c>
      <c r="G133" s="32">
        <f t="shared" si="32"/>
        <v>795</v>
      </c>
      <c r="H133" s="32">
        <f t="shared" si="33"/>
        <v>91</v>
      </c>
      <c r="I133" s="32">
        <f t="shared" si="34"/>
        <v>886</v>
      </c>
      <c r="J133" s="34">
        <f t="shared" si="35"/>
        <v>1.2203009259259259</v>
      </c>
      <c r="K133" s="33">
        <f>IF(C133="","",IFERROR(VLOOKUP(C133,Areas2048!$D$2:$E$194,2,FALSE),0))</f>
        <v>0</v>
      </c>
      <c r="L133" s="33">
        <f>IF(C133="","",K133+SUMIF($D$9:$D$476,$C133,$L$9:$L$476))</f>
        <v>0.60499999999999998</v>
      </c>
      <c r="M133" s="34">
        <f t="shared" si="36"/>
        <v>0.30249999999999999</v>
      </c>
      <c r="N133" s="34">
        <f t="shared" si="37"/>
        <v>1.5228009259259259</v>
      </c>
      <c r="O133" s="34">
        <f t="shared" si="38"/>
        <v>3.5812227233242906</v>
      </c>
      <c r="P133" s="34">
        <f t="shared" si="39"/>
        <v>5.4534892790251952</v>
      </c>
      <c r="Q133" s="34">
        <f t="shared" si="40"/>
        <v>1.4770000000000001</v>
      </c>
      <c r="R133" s="34" t="s">
        <v>183</v>
      </c>
      <c r="S133" s="34">
        <f>IF(C133="","",IF(R133="si",$R$5,$Q$5))</f>
        <v>2.67</v>
      </c>
      <c r="T133" s="34">
        <f>IF(C133="","",E133*S133)</f>
        <v>0.60075000000000001</v>
      </c>
      <c r="U133" s="34">
        <f>IF(C133="","",T133+SUMIF($D$9:$D$476,$C133,$U$9:$U$476))</f>
        <v>15.558469999999998</v>
      </c>
      <c r="V133" s="34"/>
      <c r="W133" s="34"/>
      <c r="X133" s="34">
        <f t="shared" si="25"/>
        <v>22.488959279025192</v>
      </c>
      <c r="Y133" s="34" t="s">
        <v>169</v>
      </c>
      <c r="Z133" s="34"/>
    </row>
    <row r="134" spans="2:26" s="35" customFormat="1" ht="15" customHeight="1" x14ac:dyDescent="0.25">
      <c r="B134" s="31" t="str">
        <f>IF(C134="","",CONCATENATE(C134,"-",D134))</f>
        <v>PN84-PN23</v>
      </c>
      <c r="C134" s="32" t="s">
        <v>157</v>
      </c>
      <c r="D134" s="32" t="s">
        <v>131</v>
      </c>
      <c r="E134" s="33">
        <f>IF(C134="","",IFERROR(VLOOKUP(C134,Areas2048!$A$3:$B$189,2,FALSE),0))</f>
        <v>0.17499999999999999</v>
      </c>
      <c r="F134" s="33">
        <f>IF(C134="","",E134+SUMIF($D$9:$D$476,$C134,$F$9:$F$476))</f>
        <v>8.3689999999999998</v>
      </c>
      <c r="G134" s="32">
        <f t="shared" si="32"/>
        <v>901</v>
      </c>
      <c r="H134" s="32">
        <f t="shared" si="33"/>
        <v>103</v>
      </c>
      <c r="I134" s="32">
        <f t="shared" si="34"/>
        <v>1004</v>
      </c>
      <c r="J134" s="34">
        <f t="shared" si="35"/>
        <v>1.382824074074074</v>
      </c>
      <c r="K134" s="33">
        <f>IF(C134="","",IFERROR(VLOOKUP(C134,Areas2048!$D$2:$E$194,2,FALSE),0))</f>
        <v>0</v>
      </c>
      <c r="L134" s="33">
        <f>IF(C134="","",K134+SUMIF($D$9:$D$476,$C134,$L$9:$L$476))</f>
        <v>0.60499999999999998</v>
      </c>
      <c r="M134" s="34">
        <f t="shared" si="36"/>
        <v>0.30249999999999999</v>
      </c>
      <c r="N134" s="34">
        <f t="shared" si="37"/>
        <v>1.685324074074074</v>
      </c>
      <c r="O134" s="34">
        <f t="shared" si="38"/>
        <v>3.5366783612931312</v>
      </c>
      <c r="P134" s="34">
        <f t="shared" si="39"/>
        <v>5.9604491845441601</v>
      </c>
      <c r="Q134" s="34">
        <f t="shared" si="40"/>
        <v>1.6738</v>
      </c>
      <c r="R134" s="34" t="s">
        <v>183</v>
      </c>
      <c r="S134" s="34">
        <f>IF(C134="","",IF(R134="si",$R$5,$Q$5))</f>
        <v>2.67</v>
      </c>
      <c r="T134" s="34">
        <f>IF(C134="","",E134*S134)</f>
        <v>0.46724999999999994</v>
      </c>
      <c r="U134" s="34">
        <f>IF(C134="","",T134+SUMIF($D$9:$D$476,$C134,$U$9:$U$476))</f>
        <v>18.185749999999999</v>
      </c>
      <c r="V134" s="34"/>
      <c r="W134" s="34"/>
      <c r="X134" s="34">
        <f t="shared" si="25"/>
        <v>25.819999184544159</v>
      </c>
      <c r="Y134" s="34" t="s">
        <v>169</v>
      </c>
      <c r="Z134" s="34"/>
    </row>
    <row r="135" spans="2:26" s="35" customFormat="1" ht="15" customHeight="1" x14ac:dyDescent="0.25">
      <c r="B135" s="31" t="str">
        <f>IF(C135="","",CONCATENATE(C135,"-",D135))</f>
        <v>PN23-PZ66</v>
      </c>
      <c r="C135" s="32" t="s">
        <v>131</v>
      </c>
      <c r="D135" s="32" t="s">
        <v>61</v>
      </c>
      <c r="E135" s="33">
        <f>IF(C135="","",IFERROR(VLOOKUP(C135,Areas2048!$A$3:$B$189,2,FALSE),0))</f>
        <v>0.16400000000000001</v>
      </c>
      <c r="F135" s="33">
        <f>IF(C135="","",E135+SUMIF($D$9:$D$476,$C135,$F$9:$F$476))</f>
        <v>8.8179999999999996</v>
      </c>
      <c r="G135" s="32">
        <f t="shared" si="32"/>
        <v>950</v>
      </c>
      <c r="H135" s="32">
        <f t="shared" si="33"/>
        <v>108</v>
      </c>
      <c r="I135" s="32">
        <f t="shared" si="34"/>
        <v>1058</v>
      </c>
      <c r="J135" s="34">
        <f t="shared" si="35"/>
        <v>1.4571990740740741</v>
      </c>
      <c r="K135" s="33">
        <f>IF(C135="","",IFERROR(VLOOKUP(C135,Areas2048!$D$2:$E$194,2,FALSE),0))</f>
        <v>0</v>
      </c>
      <c r="L135" s="33">
        <f>IF(C135="","",K135+SUMIF($D$9:$D$476,$C135,$L$9:$L$476))</f>
        <v>0.60499999999999998</v>
      </c>
      <c r="M135" s="34">
        <f t="shared" si="36"/>
        <v>0.30249999999999999</v>
      </c>
      <c r="N135" s="34">
        <f t="shared" si="37"/>
        <v>1.7596990740740741</v>
      </c>
      <c r="O135" s="34">
        <f t="shared" si="38"/>
        <v>3.5179987743949996</v>
      </c>
      <c r="P135" s="34">
        <f t="shared" si="39"/>
        <v>6.1906191858966082</v>
      </c>
      <c r="Q135" s="34">
        <f t="shared" si="40"/>
        <v>1.7636000000000001</v>
      </c>
      <c r="R135" s="34" t="s">
        <v>183</v>
      </c>
      <c r="S135" s="34">
        <f>IF(C135="","",IF(R135="si",$R$5,$Q$5))</f>
        <v>2.67</v>
      </c>
      <c r="T135" s="34">
        <f>IF(C135="","",E135*S135)</f>
        <v>0.43787999999999999</v>
      </c>
      <c r="U135" s="34">
        <f>IF(C135="","",T135+SUMIF($D$9:$D$476,$C135,$U$9:$U$476))</f>
        <v>19.38458</v>
      </c>
      <c r="V135" s="34"/>
      <c r="W135" s="34"/>
      <c r="X135" s="34">
        <f t="shared" si="25"/>
        <v>27.338799185896608</v>
      </c>
      <c r="Y135" s="34" t="s">
        <v>169</v>
      </c>
      <c r="Z135" s="34"/>
    </row>
    <row r="136" spans="2:26" s="35" customFormat="1" ht="15" customHeight="1" x14ac:dyDescent="0.25">
      <c r="B136" s="31" t="str">
        <f t="shared" si="0"/>
        <v/>
      </c>
      <c r="C136" s="32"/>
      <c r="D136" s="32"/>
      <c r="E136" s="33" t="str">
        <f>IF(C136="","",IFERROR(VLOOKUP(C136,Areas2048!$A$3:$B$189,2,FALSE),0))</f>
        <v/>
      </c>
      <c r="F136" s="33" t="str">
        <f>IF(C136="","",E136+SUMIF($D$9:$D$476,$C136,$F$9:$F$476))</f>
        <v/>
      </c>
      <c r="G136" s="32" t="str">
        <f t="shared" si="32"/>
        <v/>
      </c>
      <c r="H136" s="32" t="str">
        <f t="shared" si="33"/>
        <v/>
      </c>
      <c r="I136" s="32" t="str">
        <f t="shared" si="34"/>
        <v/>
      </c>
      <c r="J136" s="34" t="str">
        <f t="shared" si="35"/>
        <v/>
      </c>
      <c r="K136" s="33" t="str">
        <f>IF(C136="","",IFERROR(VLOOKUP(C136,Areas2048!$D$2:$E$194,2,FALSE),0))</f>
        <v/>
      </c>
      <c r="L136" s="33" t="str">
        <f>IF(C136="","",K136+SUMIF($D$9:$D$476,$C136,$L$9:$L$476))</f>
        <v/>
      </c>
      <c r="M136" s="34" t="str">
        <f t="shared" si="36"/>
        <v/>
      </c>
      <c r="N136" s="34" t="str">
        <f t="shared" si="37"/>
        <v/>
      </c>
      <c r="O136" s="34" t="str">
        <f t="shared" si="38"/>
        <v/>
      </c>
      <c r="P136" s="34" t="str">
        <f t="shared" si="39"/>
        <v/>
      </c>
      <c r="Q136" s="34" t="str">
        <f t="shared" si="40"/>
        <v/>
      </c>
      <c r="R136" s="34"/>
      <c r="S136" s="34" t="str">
        <f t="shared" si="23"/>
        <v/>
      </c>
      <c r="T136" s="34" t="str">
        <f t="shared" si="24"/>
        <v/>
      </c>
      <c r="U136" s="34" t="str">
        <f>IF(C136="","",T136+SUMIF($D$9:$D$476,$C136,$U$9:$U$476))</f>
        <v/>
      </c>
      <c r="V136" s="34"/>
      <c r="W136" s="34"/>
      <c r="X136" s="34" t="str">
        <f t="shared" si="25"/>
        <v/>
      </c>
      <c r="Y136" s="34"/>
      <c r="Z136" s="34"/>
    </row>
    <row r="137" spans="2:26" s="35" customFormat="1" ht="15" customHeight="1" x14ac:dyDescent="0.25">
      <c r="B137" s="31" t="str">
        <f t="shared" ref="B137:B179" si="51">IF(C137="","",CONCATENATE(C137,"-",D137))</f>
        <v>PZ50-PZ49</v>
      </c>
      <c r="C137" s="32" t="s">
        <v>49</v>
      </c>
      <c r="D137" s="32" t="s">
        <v>94</v>
      </c>
      <c r="E137" s="33">
        <f>IF(C137="","",IFERROR(VLOOKUP(C137,Areas2048!$A$3:$B$189,2,FALSE),0))</f>
        <v>0.247</v>
      </c>
      <c r="F137" s="33">
        <f>IF(C137="","",E137+SUMIF($D$9:$D$476,$C137,$F$9:$F$476))</f>
        <v>0.247</v>
      </c>
      <c r="G137" s="32">
        <f t="shared" si="32"/>
        <v>27</v>
      </c>
      <c r="H137" s="32">
        <f t="shared" si="33"/>
        <v>3</v>
      </c>
      <c r="I137" s="32">
        <f t="shared" si="34"/>
        <v>30</v>
      </c>
      <c r="J137" s="34">
        <f t="shared" si="35"/>
        <v>4.1319444444444443E-2</v>
      </c>
      <c r="K137" s="33">
        <f>IF(C137="","",IFERROR(VLOOKUP(C137,Areas2048!$D$2:$E$194,2,FALSE),0))</f>
        <v>0</v>
      </c>
      <c r="L137" s="33">
        <f>IF(C137="","",K137+SUMIF($D$9:$D$476,$C137,$L$9:$L$476))</f>
        <v>0</v>
      </c>
      <c r="M137" s="34">
        <f t="shared" si="36"/>
        <v>0</v>
      </c>
      <c r="N137" s="34">
        <f t="shared" si="37"/>
        <v>4.1319444444444443E-2</v>
      </c>
      <c r="O137" s="34">
        <f t="shared" si="38"/>
        <v>3.8</v>
      </c>
      <c r="P137" s="34">
        <f t="shared" si="39"/>
        <v>0.15701388888888887</v>
      </c>
      <c r="Q137" s="34">
        <f t="shared" si="40"/>
        <v>4.9399999999999999E-2</v>
      </c>
      <c r="R137" s="34" t="s">
        <v>183</v>
      </c>
      <c r="S137" s="34">
        <f t="shared" ref="S137:S179" si="52">IF(C137="","",IF(R137="si",$R$5,$Q$5))</f>
        <v>2.67</v>
      </c>
      <c r="T137" s="34">
        <f t="shared" ref="T137:T179" si="53">IF(C137="","",E137*S137)</f>
        <v>0.65949000000000002</v>
      </c>
      <c r="U137" s="34">
        <f>IF(C137="","",T137+SUMIF($D$9:$D$476,$C137,$U$9:$U$476))</f>
        <v>0.65949000000000002</v>
      </c>
      <c r="V137" s="34"/>
      <c r="W137" s="34"/>
      <c r="X137" s="34">
        <f t="shared" ref="X137:X179" si="54">IF(C137="","",IF(P137+U137+Q137+V137&lt;1.5,1.5,P137+U137+Q137+V137))</f>
        <v>1.5</v>
      </c>
      <c r="Y137" s="34" t="s">
        <v>169</v>
      </c>
      <c r="Z137" s="34"/>
    </row>
    <row r="138" spans="2:26" s="35" customFormat="1" ht="15" customHeight="1" x14ac:dyDescent="0.25">
      <c r="B138" s="31" t="str">
        <f t="shared" si="51"/>
        <v/>
      </c>
      <c r="C138" s="32"/>
      <c r="D138" s="32"/>
      <c r="E138" s="33" t="str">
        <f>IF(C138="","",IFERROR(VLOOKUP(C138,Areas2048!$A$3:$B$189,2,FALSE),0))</f>
        <v/>
      </c>
      <c r="F138" s="33" t="str">
        <f>IF(C138="","",E138+SUMIF($D$9:$D$476,$C138,$F$9:$F$476))</f>
        <v/>
      </c>
      <c r="G138" s="32" t="str">
        <f t="shared" si="32"/>
        <v/>
      </c>
      <c r="H138" s="32" t="str">
        <f t="shared" si="33"/>
        <v/>
      </c>
      <c r="I138" s="32" t="str">
        <f t="shared" si="34"/>
        <v/>
      </c>
      <c r="J138" s="34" t="str">
        <f t="shared" si="35"/>
        <v/>
      </c>
      <c r="K138" s="33" t="str">
        <f>IF(C138="","",IFERROR(VLOOKUP(C138,Areas2048!$D$2:$E$194,2,FALSE),0))</f>
        <v/>
      </c>
      <c r="L138" s="33" t="str">
        <f>IF(C138="","",K138+SUMIF($D$9:$D$476,$C138,$L$9:$L$476))</f>
        <v/>
      </c>
      <c r="M138" s="34" t="str">
        <f t="shared" si="36"/>
        <v/>
      </c>
      <c r="N138" s="34" t="str">
        <f t="shared" si="37"/>
        <v/>
      </c>
      <c r="O138" s="34" t="str">
        <f t="shared" si="38"/>
        <v/>
      </c>
      <c r="P138" s="34" t="str">
        <f t="shared" si="39"/>
        <v/>
      </c>
      <c r="Q138" s="34" t="str">
        <f t="shared" si="40"/>
        <v/>
      </c>
      <c r="R138" s="34"/>
      <c r="S138" s="34" t="str">
        <f t="shared" si="52"/>
        <v/>
      </c>
      <c r="T138" s="34" t="str">
        <f t="shared" si="53"/>
        <v/>
      </c>
      <c r="U138" s="34" t="str">
        <f>IF(C138="","",T138+SUMIF($D$9:$D$476,$C138,$U$9:$U$476))</f>
        <v/>
      </c>
      <c r="V138" s="34"/>
      <c r="W138" s="34"/>
      <c r="X138" s="34" t="str">
        <f t="shared" si="54"/>
        <v/>
      </c>
      <c r="Y138" s="34"/>
      <c r="Z138" s="34"/>
    </row>
    <row r="139" spans="2:26" s="35" customFormat="1" ht="15" customHeight="1" x14ac:dyDescent="0.25">
      <c r="B139" s="31" t="str">
        <f>IF(C139="","",CONCATENATE(C139,"-",D139))</f>
        <v>PN107-PZ06</v>
      </c>
      <c r="C139" s="32" t="s">
        <v>122</v>
      </c>
      <c r="D139" s="32" t="s">
        <v>17</v>
      </c>
      <c r="E139" s="33">
        <f>IF(C139="","",IFERROR(VLOOKUP(C139,Areas2048!$A$3:$B$189,2,FALSE),0))</f>
        <v>0.17100000000000001</v>
      </c>
      <c r="F139" s="33">
        <f>IF(C139="","",E139+SUMIF($D$9:$D$476,$C139,$F$9:$F$476))</f>
        <v>0.17100000000000001</v>
      </c>
      <c r="G139" s="32">
        <f t="shared" si="32"/>
        <v>18</v>
      </c>
      <c r="H139" s="32">
        <f t="shared" si="33"/>
        <v>2</v>
      </c>
      <c r="I139" s="32">
        <f t="shared" si="34"/>
        <v>20</v>
      </c>
      <c r="J139" s="34">
        <f t="shared" si="35"/>
        <v>2.7546296296296298E-2</v>
      </c>
      <c r="K139" s="33">
        <f>IF(C139="","",IFERROR(VLOOKUP(C139,Areas2048!$D$2:$E$194,2,FALSE),0))</f>
        <v>0</v>
      </c>
      <c r="L139" s="33">
        <f>IF(C139="","",K139+SUMIF($D$9:$D$476,$C139,$L$9:$L$476))</f>
        <v>0</v>
      </c>
      <c r="M139" s="34">
        <f t="shared" si="36"/>
        <v>0</v>
      </c>
      <c r="N139" s="34">
        <f t="shared" si="37"/>
        <v>2.7546296296296298E-2</v>
      </c>
      <c r="O139" s="34">
        <f t="shared" si="38"/>
        <v>3.8</v>
      </c>
      <c r="P139" s="34">
        <f t="shared" si="39"/>
        <v>0.10467592592592592</v>
      </c>
      <c r="Q139" s="34">
        <f t="shared" si="40"/>
        <v>3.4200000000000001E-2</v>
      </c>
      <c r="R139" s="34" t="s">
        <v>183</v>
      </c>
      <c r="S139" s="34">
        <f>IF(C139="","",IF(R139="si",$R$5,$Q$5))</f>
        <v>2.67</v>
      </c>
      <c r="T139" s="34">
        <f>IF(C139="","",E139*S139)</f>
        <v>0.45657000000000003</v>
      </c>
      <c r="U139" s="34">
        <f>IF(C139="","",T139+SUMIF($D$9:$D$476,$C139,$U$9:$U$476))</f>
        <v>0.45657000000000003</v>
      </c>
      <c r="V139" s="34"/>
      <c r="W139" s="34"/>
      <c r="X139" s="34">
        <f>IF(C139="","",IF(P139+U139+Q139+V139&lt;1.5,1.5,P139+U139+Q139+V139))</f>
        <v>1.5</v>
      </c>
      <c r="Y139" s="34" t="s">
        <v>169</v>
      </c>
      <c r="Z139" s="34"/>
    </row>
    <row r="140" spans="2:26" s="35" customFormat="1" ht="15" customHeight="1" x14ac:dyDescent="0.25">
      <c r="B140" s="31" t="str">
        <f t="shared" si="51"/>
        <v>PZ06-PZ46</v>
      </c>
      <c r="C140" s="32" t="s">
        <v>17</v>
      </c>
      <c r="D140" s="32" t="s">
        <v>47</v>
      </c>
      <c r="E140" s="33">
        <f>IF(C140="","",IFERROR(VLOOKUP(C140,Areas2048!$A$3:$B$189,2,FALSE),0))</f>
        <v>0.17899999999999999</v>
      </c>
      <c r="F140" s="33">
        <f>IF(C140="","",E140+SUMIF($D$9:$D$476,$C140,$F$9:$F$476))</f>
        <v>0.53600000000000003</v>
      </c>
      <c r="G140" s="32">
        <f t="shared" ref="G140:G203" si="55">IF(C140="","",ROUND(F140*$K$5,0))</f>
        <v>58</v>
      </c>
      <c r="H140" s="32">
        <f t="shared" ref="H140:H203" si="56">IF(C140="","",ROUND(F140*$L$5,0))</f>
        <v>7</v>
      </c>
      <c r="I140" s="32">
        <f t="shared" ref="I140:I203" si="57">IF(C140="","",H140+G140)</f>
        <v>65</v>
      </c>
      <c r="J140" s="34">
        <f t="shared" ref="J140:J203" si="58">IF(C140="","",($N$5*I140*$M$5)/86400)</f>
        <v>8.9525462962962959E-2</v>
      </c>
      <c r="K140" s="33">
        <f>IF(C140="","",IFERROR(VLOOKUP(C140,Areas2048!$D$2:$E$194,2,FALSE),0))</f>
        <v>0</v>
      </c>
      <c r="L140" s="33">
        <f>IF(C140="","",K140+SUMIF($D$9:$D$476,$C140,$L$9:$L$476))</f>
        <v>0</v>
      </c>
      <c r="M140" s="34">
        <f t="shared" ref="M140:M203" si="59">IF(C140="","",L140*$O$5)</f>
        <v>0</v>
      </c>
      <c r="N140" s="34">
        <f t="shared" ref="N140:N203" si="60">IF(C140="","",M140+J140)</f>
        <v>8.9525462962962959E-2</v>
      </c>
      <c r="O140" s="34">
        <f t="shared" ref="O140:O203" si="61">IF(C140="","",IF(G140=0,0,IF(3.5/((G140/1000)^0.1)&lt;1.4,1.4,IF(3.5/((G140/1000)^0.1)&gt;3.8,3.8,3.5/((G140/1000)^0.1)))))</f>
        <v>3.8</v>
      </c>
      <c r="P140" s="34">
        <f t="shared" ref="P140:P203" si="62">IF(C140="","",N140*O140)</f>
        <v>0.34019675925925924</v>
      </c>
      <c r="Q140" s="34">
        <f t="shared" ref="Q140:Q203" si="63">IF(C140="","",F140*$P$5)</f>
        <v>0.10720000000000002</v>
      </c>
      <c r="R140" s="34" t="s">
        <v>183</v>
      </c>
      <c r="S140" s="34">
        <f t="shared" si="52"/>
        <v>2.67</v>
      </c>
      <c r="T140" s="34">
        <f t="shared" si="53"/>
        <v>0.47792999999999997</v>
      </c>
      <c r="U140" s="34">
        <f>IF(C140="","",T140+SUMIF($D$9:$D$476,$C140,$U$9:$U$476))</f>
        <v>1.4311199999999999</v>
      </c>
      <c r="V140" s="34"/>
      <c r="W140" s="34"/>
      <c r="X140" s="34">
        <f t="shared" si="54"/>
        <v>1.8785167592592591</v>
      </c>
      <c r="Y140" s="34" t="s">
        <v>169</v>
      </c>
      <c r="Z140" s="34"/>
    </row>
    <row r="141" spans="2:26" s="35" customFormat="1" ht="15" customHeight="1" x14ac:dyDescent="0.25">
      <c r="B141" s="31" t="str">
        <f t="shared" si="51"/>
        <v>PZ46-PZ47</v>
      </c>
      <c r="C141" s="32" t="s">
        <v>47</v>
      </c>
      <c r="D141" s="32" t="s">
        <v>48</v>
      </c>
      <c r="E141" s="33">
        <f>IF(C141="","",IFERROR(VLOOKUP(C141,Areas2048!$A$3:$B$189,2,FALSE),0))</f>
        <v>0.17299999999999999</v>
      </c>
      <c r="F141" s="33">
        <f>IF(C141="","",E141+SUMIF($D$9:$D$476,$C141,$F$9:$F$476))</f>
        <v>0.84400000000000008</v>
      </c>
      <c r="G141" s="32">
        <f t="shared" si="55"/>
        <v>91</v>
      </c>
      <c r="H141" s="32">
        <f t="shared" si="56"/>
        <v>10</v>
      </c>
      <c r="I141" s="32">
        <f t="shared" si="57"/>
        <v>101</v>
      </c>
      <c r="J141" s="34">
        <f t="shared" si="58"/>
        <v>0.1391087962962963</v>
      </c>
      <c r="K141" s="33">
        <f>IF(C141="","",IFERROR(VLOOKUP(C141,Areas2048!$D$2:$E$194,2,FALSE),0))</f>
        <v>0</v>
      </c>
      <c r="L141" s="33">
        <f>IF(C141="","",K141+SUMIF($D$9:$D$476,$C141,$L$9:$L$476))</f>
        <v>0</v>
      </c>
      <c r="M141" s="34">
        <f t="shared" si="59"/>
        <v>0</v>
      </c>
      <c r="N141" s="34">
        <f t="shared" si="60"/>
        <v>0.1391087962962963</v>
      </c>
      <c r="O141" s="34">
        <f t="shared" si="61"/>
        <v>3.8</v>
      </c>
      <c r="P141" s="34">
        <f t="shared" si="62"/>
        <v>0.52861342592592586</v>
      </c>
      <c r="Q141" s="34">
        <f t="shared" si="63"/>
        <v>0.16880000000000003</v>
      </c>
      <c r="R141" s="34" t="s">
        <v>183</v>
      </c>
      <c r="S141" s="34">
        <f t="shared" si="52"/>
        <v>2.67</v>
      </c>
      <c r="T141" s="34">
        <f t="shared" si="53"/>
        <v>0.46190999999999993</v>
      </c>
      <c r="U141" s="34">
        <f>IF(C141="","",T141+SUMIF($D$9:$D$476,$C141,$U$9:$U$476))</f>
        <v>2.2534799999999997</v>
      </c>
      <c r="V141" s="34"/>
      <c r="W141" s="34"/>
      <c r="X141" s="34">
        <f t="shared" si="54"/>
        <v>2.9508934259259254</v>
      </c>
      <c r="Y141" s="34" t="s">
        <v>169</v>
      </c>
      <c r="Z141" s="34"/>
    </row>
    <row r="142" spans="2:26" s="35" customFormat="1" ht="15" customHeight="1" x14ac:dyDescent="0.25">
      <c r="B142" s="31" t="str">
        <f t="shared" si="51"/>
        <v/>
      </c>
      <c r="C142" s="32"/>
      <c r="D142" s="32"/>
      <c r="E142" s="33" t="str">
        <f>IF(C142="","",IFERROR(VLOOKUP(C142,Areas2048!$A$3:$B$189,2,FALSE),0))</f>
        <v/>
      </c>
      <c r="F142" s="33" t="str">
        <f>IF(C142="","",E142+SUMIF($D$9:$D$476,$C142,$F$9:$F$476))</f>
        <v/>
      </c>
      <c r="G142" s="32" t="str">
        <f t="shared" si="55"/>
        <v/>
      </c>
      <c r="H142" s="32" t="str">
        <f t="shared" si="56"/>
        <v/>
      </c>
      <c r="I142" s="32" t="str">
        <f t="shared" si="57"/>
        <v/>
      </c>
      <c r="J142" s="34" t="str">
        <f t="shared" si="58"/>
        <v/>
      </c>
      <c r="K142" s="33" t="str">
        <f>IF(C142="","",IFERROR(VLOOKUP(C142,Areas2048!$D$2:$E$194,2,FALSE),0))</f>
        <v/>
      </c>
      <c r="L142" s="33" t="str">
        <f>IF(C142="","",K142+SUMIF($D$9:$D$476,$C142,$L$9:$L$476))</f>
        <v/>
      </c>
      <c r="M142" s="34" t="str">
        <f t="shared" si="59"/>
        <v/>
      </c>
      <c r="N142" s="34" t="str">
        <f t="shared" si="60"/>
        <v/>
      </c>
      <c r="O142" s="34" t="str">
        <f t="shared" si="61"/>
        <v/>
      </c>
      <c r="P142" s="34" t="str">
        <f t="shared" si="62"/>
        <v/>
      </c>
      <c r="Q142" s="34" t="str">
        <f t="shared" si="63"/>
        <v/>
      </c>
      <c r="R142" s="34"/>
      <c r="S142" s="34" t="str">
        <f t="shared" si="52"/>
        <v/>
      </c>
      <c r="T142" s="34" t="str">
        <f t="shared" si="53"/>
        <v/>
      </c>
      <c r="U142" s="34" t="str">
        <f>IF(C142="","",T142+SUMIF($D$9:$D$476,$C142,$U$9:$U$476))</f>
        <v/>
      </c>
      <c r="V142" s="34"/>
      <c r="W142" s="34"/>
      <c r="X142" s="34" t="str">
        <f t="shared" si="54"/>
        <v/>
      </c>
      <c r="Y142" s="34"/>
      <c r="Z142" s="34"/>
    </row>
    <row r="143" spans="2:26" s="35" customFormat="1" ht="15" customHeight="1" x14ac:dyDescent="0.25">
      <c r="B143" s="31" t="str">
        <f>IF(C143="","",CONCATENATE(C143,"-",D143))</f>
        <v>MH-PZ07-PZ06</v>
      </c>
      <c r="C143" s="32" t="s">
        <v>8</v>
      </c>
      <c r="D143" s="32" t="s">
        <v>17</v>
      </c>
      <c r="E143" s="33">
        <f>IF(C143="","",IFERROR(VLOOKUP(C143,Areas2048!$A$3:$B$189,2,FALSE),0))</f>
        <v>0.186</v>
      </c>
      <c r="F143" s="33">
        <f>IF(C143="","",E143+SUMIF($D$9:$D$476,$C143,$F$9:$F$476))</f>
        <v>0.186</v>
      </c>
      <c r="G143" s="32">
        <f t="shared" si="55"/>
        <v>20</v>
      </c>
      <c r="H143" s="32">
        <f t="shared" si="56"/>
        <v>2</v>
      </c>
      <c r="I143" s="32">
        <f t="shared" si="57"/>
        <v>22</v>
      </c>
      <c r="J143" s="34">
        <f t="shared" si="58"/>
        <v>3.0300925925925926E-2</v>
      </c>
      <c r="K143" s="33">
        <f>IF(C143="","",IFERROR(VLOOKUP(C143,Areas2048!$D$2:$E$194,2,FALSE),0))</f>
        <v>0</v>
      </c>
      <c r="L143" s="33">
        <f>IF(C143="","",K143+SUMIF($D$9:$D$476,$C143,$L$9:$L$476))</f>
        <v>0</v>
      </c>
      <c r="M143" s="34">
        <f t="shared" si="59"/>
        <v>0</v>
      </c>
      <c r="N143" s="34">
        <f t="shared" si="60"/>
        <v>3.0300925925925926E-2</v>
      </c>
      <c r="O143" s="34">
        <f t="shared" si="61"/>
        <v>3.8</v>
      </c>
      <c r="P143" s="34">
        <f t="shared" si="62"/>
        <v>0.11514351851851851</v>
      </c>
      <c r="Q143" s="34">
        <f t="shared" si="63"/>
        <v>3.7200000000000004E-2</v>
      </c>
      <c r="R143" s="34" t="s">
        <v>183</v>
      </c>
      <c r="S143" s="34">
        <f>IF(C143="","",IF(R143="si",$R$5,$Q$5))</f>
        <v>2.67</v>
      </c>
      <c r="T143" s="34">
        <f>IF(C143="","",E143*S143)</f>
        <v>0.49662000000000001</v>
      </c>
      <c r="U143" s="34">
        <f>IF(C143="","",T143+SUMIF($D$9:$D$476,$C143,$U$9:$U$476))</f>
        <v>0.49662000000000001</v>
      </c>
      <c r="V143" s="34"/>
      <c r="W143" s="34"/>
      <c r="X143" s="34">
        <f>IF(C143="","",IF(P143+U143+Q143+V143&lt;1.5,1.5,P143+U143+Q143+V143))</f>
        <v>1.5</v>
      </c>
      <c r="Y143" s="34" t="s">
        <v>169</v>
      </c>
      <c r="Z143" s="34"/>
    </row>
    <row r="144" spans="2:26" s="35" customFormat="1" ht="15" customHeight="1" x14ac:dyDescent="0.25">
      <c r="B144" s="31" t="str">
        <f t="shared" si="51"/>
        <v/>
      </c>
      <c r="C144" s="32"/>
      <c r="D144" s="32"/>
      <c r="E144" s="33" t="str">
        <f>IF(C144="","",IFERROR(VLOOKUP(C144,Areas2048!$A$3:$B$189,2,FALSE),0))</f>
        <v/>
      </c>
      <c r="F144" s="33" t="str">
        <f>IF(C144="","",E144+SUMIF($D$9:$D$476,$C144,$F$9:$F$476))</f>
        <v/>
      </c>
      <c r="G144" s="32" t="str">
        <f t="shared" si="55"/>
        <v/>
      </c>
      <c r="H144" s="32" t="str">
        <f t="shared" si="56"/>
        <v/>
      </c>
      <c r="I144" s="32" t="str">
        <f t="shared" si="57"/>
        <v/>
      </c>
      <c r="J144" s="34" t="str">
        <f t="shared" si="58"/>
        <v/>
      </c>
      <c r="K144" s="33" t="str">
        <f>IF(C144="","",IFERROR(VLOOKUP(C144,Areas2048!$D$2:$E$194,2,FALSE),0))</f>
        <v/>
      </c>
      <c r="L144" s="33" t="str">
        <f>IF(C144="","",K144+SUMIF($D$9:$D$476,$C144,$L$9:$L$476))</f>
        <v/>
      </c>
      <c r="M144" s="34" t="str">
        <f t="shared" si="59"/>
        <v/>
      </c>
      <c r="N144" s="34" t="str">
        <f t="shared" si="60"/>
        <v/>
      </c>
      <c r="O144" s="34" t="str">
        <f t="shared" si="61"/>
        <v/>
      </c>
      <c r="P144" s="34" t="str">
        <f t="shared" si="62"/>
        <v/>
      </c>
      <c r="Q144" s="34" t="str">
        <f t="shared" si="63"/>
        <v/>
      </c>
      <c r="R144" s="34"/>
      <c r="S144" s="34" t="str">
        <f t="shared" si="52"/>
        <v/>
      </c>
      <c r="T144" s="34" t="str">
        <f t="shared" si="53"/>
        <v/>
      </c>
      <c r="U144" s="34" t="str">
        <f>IF(C144="","",T144+SUMIF($D$9:$D$476,$C144,$U$9:$U$476))</f>
        <v/>
      </c>
      <c r="V144" s="34"/>
      <c r="W144" s="34"/>
      <c r="X144" s="34" t="str">
        <f t="shared" si="54"/>
        <v/>
      </c>
      <c r="Y144" s="34"/>
      <c r="Z144" s="34"/>
    </row>
    <row r="145" spans="2:26" s="35" customFormat="1" ht="15" customHeight="1" x14ac:dyDescent="0.25">
      <c r="B145" s="31" t="str">
        <f t="shared" ref="B145:B151" si="64">IF(C145="","",CONCATENATE(C145,"-",D145))</f>
        <v>PN106-PZ07</v>
      </c>
      <c r="C145" s="32" t="s">
        <v>121</v>
      </c>
      <c r="D145" s="32" t="s">
        <v>18</v>
      </c>
      <c r="E145" s="33">
        <f>IF(C145="","",IFERROR(VLOOKUP(C145,Areas2048!$A$3:$B$189,2,FALSE),0))</f>
        <v>0.186</v>
      </c>
      <c r="F145" s="33">
        <f>IF(C145="","",E145+SUMIF($D$9:$D$476,$C145,$F$9:$F$476))</f>
        <v>0.186</v>
      </c>
      <c r="G145" s="32">
        <f t="shared" si="55"/>
        <v>20</v>
      </c>
      <c r="H145" s="32">
        <f t="shared" si="56"/>
        <v>2</v>
      </c>
      <c r="I145" s="32">
        <f t="shared" si="57"/>
        <v>22</v>
      </c>
      <c r="J145" s="34">
        <f t="shared" si="58"/>
        <v>3.0300925925925926E-2</v>
      </c>
      <c r="K145" s="33">
        <f>IF(C145="","",IFERROR(VLOOKUP(C145,Areas2048!$D$2:$E$194,2,FALSE),0))</f>
        <v>0</v>
      </c>
      <c r="L145" s="33">
        <f>IF(C145="","",K145+SUMIF($D$9:$D$476,$C145,$L$9:$L$476))</f>
        <v>0</v>
      </c>
      <c r="M145" s="34">
        <f t="shared" si="59"/>
        <v>0</v>
      </c>
      <c r="N145" s="34">
        <f t="shared" si="60"/>
        <v>3.0300925925925926E-2</v>
      </c>
      <c r="O145" s="34">
        <f t="shared" si="61"/>
        <v>3.8</v>
      </c>
      <c r="P145" s="34">
        <f t="shared" si="62"/>
        <v>0.11514351851851851</v>
      </c>
      <c r="Q145" s="34">
        <f t="shared" si="63"/>
        <v>3.7200000000000004E-2</v>
      </c>
      <c r="R145" s="34" t="s">
        <v>176</v>
      </c>
      <c r="S145" s="34">
        <f t="shared" ref="S145:S151" si="65">IF(C145="","",IF(R145="si",$R$5,$Q$5))</f>
        <v>0.2</v>
      </c>
      <c r="T145" s="34">
        <f t="shared" ref="T145:T151" si="66">IF(C145="","",E145*S145)</f>
        <v>3.7200000000000004E-2</v>
      </c>
      <c r="U145" s="34">
        <f>IF(C145="","",T145+SUMIF($D$9:$D$476,$C145,$U$9:$U$476))</f>
        <v>3.7200000000000004E-2</v>
      </c>
      <c r="V145" s="34"/>
      <c r="W145" s="34"/>
      <c r="X145" s="34">
        <f t="shared" ref="X145:X151" si="67">IF(C145="","",IF(P145+U145+Q145+V145&lt;1.5,1.5,P145+U145+Q145+V145))</f>
        <v>1.5</v>
      </c>
      <c r="Y145" s="34" t="s">
        <v>169</v>
      </c>
      <c r="Z145" s="34"/>
    </row>
    <row r="146" spans="2:26" s="35" customFormat="1" ht="15" customHeight="1" x14ac:dyDescent="0.25">
      <c r="B146" s="31" t="str">
        <f t="shared" si="64"/>
        <v>PZ07-PZ08</v>
      </c>
      <c r="C146" s="32" t="s">
        <v>18</v>
      </c>
      <c r="D146" s="32" t="s">
        <v>19</v>
      </c>
      <c r="E146" s="33">
        <f>IF(C146="","",IFERROR(VLOOKUP(C146,Areas2048!$A$3:$B$189,2,FALSE),0))</f>
        <v>0.23699999999999999</v>
      </c>
      <c r="F146" s="33">
        <f>IF(C146="","",E146+SUMIF($D$9:$D$476,$C146,$F$9:$F$476))</f>
        <v>0.71</v>
      </c>
      <c r="G146" s="32">
        <f t="shared" si="55"/>
        <v>76</v>
      </c>
      <c r="H146" s="32">
        <f t="shared" si="56"/>
        <v>9</v>
      </c>
      <c r="I146" s="32">
        <f t="shared" si="57"/>
        <v>85</v>
      </c>
      <c r="J146" s="34">
        <f t="shared" si="58"/>
        <v>0.11707175925925926</v>
      </c>
      <c r="K146" s="33">
        <f>IF(C146="","",IFERROR(VLOOKUP(C146,Areas2048!$D$2:$E$194,2,FALSE),0))</f>
        <v>0</v>
      </c>
      <c r="L146" s="33">
        <f>IF(C146="","",K146+SUMIF($D$9:$D$476,$C146,$L$9:$L$476))</f>
        <v>0</v>
      </c>
      <c r="M146" s="34">
        <f t="shared" si="59"/>
        <v>0</v>
      </c>
      <c r="N146" s="34">
        <f t="shared" si="60"/>
        <v>0.11707175925925926</v>
      </c>
      <c r="O146" s="34">
        <f t="shared" si="61"/>
        <v>3.8</v>
      </c>
      <c r="P146" s="34">
        <f t="shared" si="62"/>
        <v>0.44487268518518519</v>
      </c>
      <c r="Q146" s="34">
        <f t="shared" si="63"/>
        <v>0.14199999999999999</v>
      </c>
      <c r="R146" s="34" t="s">
        <v>176</v>
      </c>
      <c r="S146" s="34">
        <f t="shared" si="65"/>
        <v>0.2</v>
      </c>
      <c r="T146" s="34">
        <f t="shared" si="66"/>
        <v>4.7399999999999998E-2</v>
      </c>
      <c r="U146" s="34">
        <f>IF(C146="","",T146+SUMIF($D$9:$D$476,$C146,$U$9:$U$476))</f>
        <v>0.85089000000000004</v>
      </c>
      <c r="V146" s="34"/>
      <c r="W146" s="34"/>
      <c r="X146" s="34">
        <f t="shared" si="67"/>
        <v>1.5</v>
      </c>
      <c r="Y146" s="34" t="s">
        <v>169</v>
      </c>
      <c r="Z146" s="34"/>
    </row>
    <row r="147" spans="2:26" s="35" customFormat="1" ht="15" customHeight="1" x14ac:dyDescent="0.25">
      <c r="B147" s="31" t="str">
        <f t="shared" si="64"/>
        <v>PZ08-PZ31</v>
      </c>
      <c r="C147" s="32" t="s">
        <v>19</v>
      </c>
      <c r="D147" s="32" t="s">
        <v>33</v>
      </c>
      <c r="E147" s="33">
        <f>IF(C147="","",IFERROR(VLOOKUP(C147,Areas2048!$A$3:$B$189,2,FALSE),0))</f>
        <v>0.26400000000000001</v>
      </c>
      <c r="F147" s="33">
        <f>IF(C147="","",E147+SUMIF($D$9:$D$476,$C147,$F$9:$F$476))</f>
        <v>1.1970000000000001</v>
      </c>
      <c r="G147" s="32">
        <f t="shared" si="55"/>
        <v>129</v>
      </c>
      <c r="H147" s="32">
        <f t="shared" si="56"/>
        <v>15</v>
      </c>
      <c r="I147" s="32">
        <f t="shared" si="57"/>
        <v>144</v>
      </c>
      <c r="J147" s="34">
        <f t="shared" si="58"/>
        <v>0.19833333333333333</v>
      </c>
      <c r="K147" s="33">
        <f>IF(C147="","",IFERROR(VLOOKUP(C147,Areas2048!$D$2:$E$194,2,FALSE),0))</f>
        <v>0</v>
      </c>
      <c r="L147" s="33">
        <f>IF(C147="","",K147+SUMIF($D$9:$D$476,$C147,$L$9:$L$476))</f>
        <v>0</v>
      </c>
      <c r="M147" s="34">
        <f t="shared" si="59"/>
        <v>0</v>
      </c>
      <c r="N147" s="34">
        <f t="shared" si="60"/>
        <v>0.19833333333333333</v>
      </c>
      <c r="O147" s="34">
        <f t="shared" si="61"/>
        <v>3.8</v>
      </c>
      <c r="P147" s="34">
        <f t="shared" si="62"/>
        <v>0.7536666666666666</v>
      </c>
      <c r="Q147" s="34">
        <f t="shared" si="63"/>
        <v>0.23940000000000003</v>
      </c>
      <c r="R147" s="34" t="s">
        <v>176</v>
      </c>
      <c r="S147" s="34">
        <f t="shared" si="65"/>
        <v>0.2</v>
      </c>
      <c r="T147" s="34">
        <f t="shared" si="66"/>
        <v>5.2800000000000007E-2</v>
      </c>
      <c r="U147" s="34">
        <f>IF(C147="","",T147+SUMIF($D$9:$D$476,$C147,$U$9:$U$476))</f>
        <v>1.4990999999999999</v>
      </c>
      <c r="V147" s="34"/>
      <c r="W147" s="34"/>
      <c r="X147" s="34">
        <f t="shared" si="67"/>
        <v>2.4921666666666664</v>
      </c>
      <c r="Y147" s="34" t="s">
        <v>169</v>
      </c>
      <c r="Z147" s="34"/>
    </row>
    <row r="148" spans="2:26" s="35" customFormat="1" ht="15" customHeight="1" x14ac:dyDescent="0.25">
      <c r="B148" s="31" t="str">
        <f t="shared" si="64"/>
        <v/>
      </c>
      <c r="C148" s="32"/>
      <c r="D148" s="32"/>
      <c r="E148" s="33" t="str">
        <f>IF(C148="","",IFERROR(VLOOKUP(C148,Areas2048!$A$3:$B$189,2,FALSE),0))</f>
        <v/>
      </c>
      <c r="F148" s="33" t="str">
        <f>IF(C148="","",E148+SUMIF($D$9:$D$476,$C148,$F$9:$F$476))</f>
        <v/>
      </c>
      <c r="G148" s="32" t="str">
        <f t="shared" si="55"/>
        <v/>
      </c>
      <c r="H148" s="32" t="str">
        <f t="shared" si="56"/>
        <v/>
      </c>
      <c r="I148" s="32" t="str">
        <f t="shared" si="57"/>
        <v/>
      </c>
      <c r="J148" s="34" t="str">
        <f t="shared" si="58"/>
        <v/>
      </c>
      <c r="K148" s="33" t="str">
        <f>IF(C148="","",IFERROR(VLOOKUP(C148,Areas2048!$D$2:$E$194,2,FALSE),0))</f>
        <v/>
      </c>
      <c r="L148" s="33" t="str">
        <f>IF(C148="","",K148+SUMIF($D$9:$D$476,$C148,$L$9:$L$476))</f>
        <v/>
      </c>
      <c r="M148" s="34" t="str">
        <f t="shared" si="59"/>
        <v/>
      </c>
      <c r="N148" s="34" t="str">
        <f t="shared" si="60"/>
        <v/>
      </c>
      <c r="O148" s="34" t="str">
        <f t="shared" si="61"/>
        <v/>
      </c>
      <c r="P148" s="34" t="str">
        <f t="shared" si="62"/>
        <v/>
      </c>
      <c r="Q148" s="34" t="str">
        <f t="shared" si="63"/>
        <v/>
      </c>
      <c r="R148" s="34"/>
      <c r="S148" s="34" t="str">
        <f t="shared" si="65"/>
        <v/>
      </c>
      <c r="T148" s="34" t="str">
        <f t="shared" si="66"/>
        <v/>
      </c>
      <c r="U148" s="34" t="str">
        <f>IF(C148="","",T148+SUMIF($D$9:$D$476,$C148,$U$9:$U$476))</f>
        <v/>
      </c>
      <c r="V148" s="34"/>
      <c r="W148" s="34"/>
      <c r="X148" s="34" t="str">
        <f t="shared" si="67"/>
        <v/>
      </c>
      <c r="Y148" s="34"/>
      <c r="Z148" s="34"/>
    </row>
    <row r="149" spans="2:26" s="35" customFormat="1" ht="15" customHeight="1" x14ac:dyDescent="0.25">
      <c r="B149" s="31" t="str">
        <f t="shared" si="64"/>
        <v>PN15-PN16</v>
      </c>
      <c r="C149" s="32" t="s">
        <v>126</v>
      </c>
      <c r="D149" s="32" t="s">
        <v>127</v>
      </c>
      <c r="E149" s="33">
        <f>IF(C149="","",IFERROR(VLOOKUP(C149,Areas2048!$A$3:$B$189,2,FALSE),0))</f>
        <v>0.22500000000000001</v>
      </c>
      <c r="F149" s="33">
        <f>IF(C149="","",E149+SUMIF($D$9:$D$476,$C149,$F$9:$F$476))</f>
        <v>0.22500000000000001</v>
      </c>
      <c r="G149" s="32">
        <f t="shared" si="55"/>
        <v>24</v>
      </c>
      <c r="H149" s="32">
        <f t="shared" si="56"/>
        <v>3</v>
      </c>
      <c r="I149" s="32">
        <f t="shared" si="57"/>
        <v>27</v>
      </c>
      <c r="J149" s="34">
        <f t="shared" si="58"/>
        <v>3.7187499999999998E-2</v>
      </c>
      <c r="K149" s="33">
        <f>IF(C149="","",IFERROR(VLOOKUP(C149,Areas2048!$D$2:$E$194,2,FALSE),0))</f>
        <v>0</v>
      </c>
      <c r="L149" s="33">
        <f>IF(C149="","",K149+SUMIF($D$9:$D$476,$C149,$L$9:$L$476))</f>
        <v>0</v>
      </c>
      <c r="M149" s="34">
        <f t="shared" si="59"/>
        <v>0</v>
      </c>
      <c r="N149" s="34">
        <f t="shared" si="60"/>
        <v>3.7187499999999998E-2</v>
      </c>
      <c r="O149" s="34">
        <f t="shared" si="61"/>
        <v>3.8</v>
      </c>
      <c r="P149" s="34">
        <f t="shared" si="62"/>
        <v>0.14131249999999998</v>
      </c>
      <c r="Q149" s="34">
        <f t="shared" si="63"/>
        <v>4.5000000000000005E-2</v>
      </c>
      <c r="R149" s="34" t="s">
        <v>183</v>
      </c>
      <c r="S149" s="34">
        <f t="shared" si="65"/>
        <v>2.67</v>
      </c>
      <c r="T149" s="34">
        <f t="shared" si="66"/>
        <v>0.60075000000000001</v>
      </c>
      <c r="U149" s="34">
        <f>IF(C149="","",T149+SUMIF($D$9:$D$476,$C149,$U$9:$U$476))</f>
        <v>0.60075000000000001</v>
      </c>
      <c r="V149" s="34"/>
      <c r="W149" s="34"/>
      <c r="X149" s="34">
        <f t="shared" si="67"/>
        <v>1.5</v>
      </c>
      <c r="Y149" s="34" t="s">
        <v>169</v>
      </c>
      <c r="Z149" s="34"/>
    </row>
    <row r="150" spans="2:26" s="35" customFormat="1" ht="15" customHeight="1" x14ac:dyDescent="0.25">
      <c r="B150" s="31" t="str">
        <f t="shared" si="64"/>
        <v>PN16-PZ07</v>
      </c>
      <c r="C150" s="32" t="s">
        <v>127</v>
      </c>
      <c r="D150" s="32" t="s">
        <v>18</v>
      </c>
      <c r="E150" s="33">
        <f>IF(C150="","",IFERROR(VLOOKUP(C150,Areas2048!$A$3:$B$189,2,FALSE),0))</f>
        <v>6.2E-2</v>
      </c>
      <c r="F150" s="33">
        <f>IF(C150="","",E150+SUMIF($D$9:$D$476,$C150,$F$9:$F$476))</f>
        <v>0.28700000000000003</v>
      </c>
      <c r="G150" s="32">
        <f t="shared" si="55"/>
        <v>31</v>
      </c>
      <c r="H150" s="32">
        <f t="shared" si="56"/>
        <v>4</v>
      </c>
      <c r="I150" s="32">
        <f t="shared" si="57"/>
        <v>35</v>
      </c>
      <c r="J150" s="34">
        <f t="shared" si="58"/>
        <v>4.8206018518518516E-2</v>
      </c>
      <c r="K150" s="33">
        <f>IF(C150="","",IFERROR(VLOOKUP(C150,Areas2048!$D$2:$E$194,2,FALSE),0))</f>
        <v>0</v>
      </c>
      <c r="L150" s="33">
        <f>IF(C150="","",K150+SUMIF($D$9:$D$476,$C150,$L$9:$L$476))</f>
        <v>0</v>
      </c>
      <c r="M150" s="34">
        <f t="shared" si="59"/>
        <v>0</v>
      </c>
      <c r="N150" s="34">
        <f t="shared" si="60"/>
        <v>4.8206018518518516E-2</v>
      </c>
      <c r="O150" s="34">
        <f t="shared" si="61"/>
        <v>3.8</v>
      </c>
      <c r="P150" s="34">
        <f t="shared" si="62"/>
        <v>0.18318287037037034</v>
      </c>
      <c r="Q150" s="34">
        <f t="shared" si="63"/>
        <v>5.7400000000000007E-2</v>
      </c>
      <c r="R150" s="34" t="s">
        <v>183</v>
      </c>
      <c r="S150" s="34">
        <f t="shared" si="65"/>
        <v>2.67</v>
      </c>
      <c r="T150" s="34">
        <f t="shared" si="66"/>
        <v>0.16553999999999999</v>
      </c>
      <c r="U150" s="34">
        <f>IF(C150="","",T150+SUMIF($D$9:$D$476,$C150,$U$9:$U$476))</f>
        <v>0.76629000000000003</v>
      </c>
      <c r="V150" s="34"/>
      <c r="W150" s="34"/>
      <c r="X150" s="34">
        <f t="shared" si="67"/>
        <v>1.5</v>
      </c>
      <c r="Y150" s="34" t="s">
        <v>169</v>
      </c>
      <c r="Z150" s="34"/>
    </row>
    <row r="151" spans="2:26" s="35" customFormat="1" ht="15" customHeight="1" x14ac:dyDescent="0.25">
      <c r="B151" s="31" t="str">
        <f t="shared" si="64"/>
        <v/>
      </c>
      <c r="C151" s="32"/>
      <c r="D151" s="32"/>
      <c r="E151" s="33" t="str">
        <f>IF(C151="","",IFERROR(VLOOKUP(C151,Areas2048!$A$3:$B$189,2,FALSE),0))</f>
        <v/>
      </c>
      <c r="F151" s="33" t="str">
        <f>IF(C151="","",E151+SUMIF($D$9:$D$476,$C151,$F$9:$F$476))</f>
        <v/>
      </c>
      <c r="G151" s="32" t="str">
        <f t="shared" si="55"/>
        <v/>
      </c>
      <c r="H151" s="32" t="str">
        <f t="shared" si="56"/>
        <v/>
      </c>
      <c r="I151" s="32" t="str">
        <f t="shared" si="57"/>
        <v/>
      </c>
      <c r="J151" s="34" t="str">
        <f t="shared" si="58"/>
        <v/>
      </c>
      <c r="K151" s="33" t="str">
        <f>IF(C151="","",IFERROR(VLOOKUP(C151,Areas2048!$D$2:$E$194,2,FALSE),0))</f>
        <v/>
      </c>
      <c r="L151" s="33" t="str">
        <f>IF(C151="","",K151+SUMIF($D$9:$D$476,$C151,$L$9:$L$476))</f>
        <v/>
      </c>
      <c r="M151" s="34" t="str">
        <f t="shared" si="59"/>
        <v/>
      </c>
      <c r="N151" s="34" t="str">
        <f t="shared" si="60"/>
        <v/>
      </c>
      <c r="O151" s="34" t="str">
        <f t="shared" si="61"/>
        <v/>
      </c>
      <c r="P151" s="34" t="str">
        <f t="shared" si="62"/>
        <v/>
      </c>
      <c r="Q151" s="34" t="str">
        <f t="shared" si="63"/>
        <v/>
      </c>
      <c r="R151" s="34"/>
      <c r="S151" s="34" t="str">
        <f t="shared" si="65"/>
        <v/>
      </c>
      <c r="T151" s="34" t="str">
        <f t="shared" si="66"/>
        <v/>
      </c>
      <c r="U151" s="34" t="str">
        <f>IF(C151="","",T151+SUMIF($D$9:$D$476,$C151,$U$9:$U$476))</f>
        <v/>
      </c>
      <c r="V151" s="34"/>
      <c r="W151" s="34"/>
      <c r="X151" s="34" t="str">
        <f t="shared" si="67"/>
        <v/>
      </c>
      <c r="Y151" s="34"/>
      <c r="Z151" s="34"/>
    </row>
    <row r="152" spans="2:26" s="35" customFormat="1" ht="15" customHeight="1" x14ac:dyDescent="0.25">
      <c r="B152" s="31" t="str">
        <f t="shared" si="51"/>
        <v>MH-PZ09-PZ08</v>
      </c>
      <c r="C152" s="32" t="s">
        <v>9</v>
      </c>
      <c r="D152" s="32" t="s">
        <v>19</v>
      </c>
      <c r="E152" s="33">
        <f>IF(C152="","",IFERROR(VLOOKUP(C152,Areas2048!$A$3:$B$189,2,FALSE),0))</f>
        <v>0.223</v>
      </c>
      <c r="F152" s="33">
        <f>IF(C152="","",E152+SUMIF($D$9:$D$476,$C152,$F$9:$F$476))</f>
        <v>0.223</v>
      </c>
      <c r="G152" s="32">
        <f t="shared" si="55"/>
        <v>24</v>
      </c>
      <c r="H152" s="32">
        <f t="shared" si="56"/>
        <v>3</v>
      </c>
      <c r="I152" s="32">
        <f t="shared" si="57"/>
        <v>27</v>
      </c>
      <c r="J152" s="34">
        <f t="shared" si="58"/>
        <v>3.7187499999999998E-2</v>
      </c>
      <c r="K152" s="33">
        <f>IF(C152="","",IFERROR(VLOOKUP(C152,Areas2048!$D$2:$E$194,2,FALSE),0))</f>
        <v>0</v>
      </c>
      <c r="L152" s="33">
        <f>IF(C152="","",K152+SUMIF($D$9:$D$476,$C152,$L$9:$L$476))</f>
        <v>0</v>
      </c>
      <c r="M152" s="34">
        <f t="shared" si="59"/>
        <v>0</v>
      </c>
      <c r="N152" s="34">
        <f t="shared" si="60"/>
        <v>3.7187499999999998E-2</v>
      </c>
      <c r="O152" s="34">
        <f t="shared" si="61"/>
        <v>3.8</v>
      </c>
      <c r="P152" s="34">
        <f t="shared" si="62"/>
        <v>0.14131249999999998</v>
      </c>
      <c r="Q152" s="34">
        <f t="shared" si="63"/>
        <v>4.4600000000000001E-2</v>
      </c>
      <c r="R152" s="34" t="s">
        <v>183</v>
      </c>
      <c r="S152" s="34">
        <f t="shared" si="52"/>
        <v>2.67</v>
      </c>
      <c r="T152" s="34">
        <f t="shared" si="53"/>
        <v>0.59540999999999999</v>
      </c>
      <c r="U152" s="34">
        <f>IF(C152="","",T152+SUMIF($D$9:$D$476,$C152,$U$9:$U$476))</f>
        <v>0.59540999999999999</v>
      </c>
      <c r="V152" s="34"/>
      <c r="W152" s="34"/>
      <c r="X152" s="34">
        <f t="shared" si="54"/>
        <v>1.5</v>
      </c>
      <c r="Y152" s="34" t="s">
        <v>169</v>
      </c>
      <c r="Z152" s="34"/>
    </row>
    <row r="153" spans="2:26" s="35" customFormat="1" ht="15" customHeight="1" x14ac:dyDescent="0.25">
      <c r="B153" s="31" t="str">
        <f t="shared" si="51"/>
        <v/>
      </c>
      <c r="C153" s="32"/>
      <c r="D153" s="32"/>
      <c r="E153" s="33" t="str">
        <f>IF(C153="","",IFERROR(VLOOKUP(C153,Areas2048!$A$3:$B$189,2,FALSE),0))</f>
        <v/>
      </c>
      <c r="F153" s="33" t="str">
        <f>IF(C153="","",E153+SUMIF($D$9:$D$476,$C153,$F$9:$F$476))</f>
        <v/>
      </c>
      <c r="G153" s="32" t="str">
        <f t="shared" si="55"/>
        <v/>
      </c>
      <c r="H153" s="32" t="str">
        <f t="shared" si="56"/>
        <v/>
      </c>
      <c r="I153" s="32" t="str">
        <f t="shared" si="57"/>
        <v/>
      </c>
      <c r="J153" s="34" t="str">
        <f t="shared" si="58"/>
        <v/>
      </c>
      <c r="K153" s="33" t="str">
        <f>IF(C153="","",IFERROR(VLOOKUP(C153,Areas2048!$D$2:$E$194,2,FALSE),0))</f>
        <v/>
      </c>
      <c r="L153" s="33" t="str">
        <f>IF(C153="","",K153+SUMIF($D$9:$D$476,$C153,$L$9:$L$476))</f>
        <v/>
      </c>
      <c r="M153" s="34" t="str">
        <f t="shared" si="59"/>
        <v/>
      </c>
      <c r="N153" s="34" t="str">
        <f t="shared" si="60"/>
        <v/>
      </c>
      <c r="O153" s="34" t="str">
        <f t="shared" si="61"/>
        <v/>
      </c>
      <c r="P153" s="34" t="str">
        <f t="shared" si="62"/>
        <v/>
      </c>
      <c r="Q153" s="34" t="str">
        <f t="shared" si="63"/>
        <v/>
      </c>
      <c r="R153" s="34"/>
      <c r="S153" s="34" t="str">
        <f t="shared" si="52"/>
        <v/>
      </c>
      <c r="T153" s="34" t="str">
        <f t="shared" si="53"/>
        <v/>
      </c>
      <c r="U153" s="34" t="str">
        <f>IF(C153="","",T153+SUMIF($D$9:$D$476,$C153,$U$9:$U$476))</f>
        <v/>
      </c>
      <c r="V153" s="34"/>
      <c r="W153" s="34"/>
      <c r="X153" s="34" t="str">
        <f t="shared" si="54"/>
        <v/>
      </c>
      <c r="Y153" s="34"/>
      <c r="Z153" s="34"/>
    </row>
    <row r="154" spans="2:26" s="35" customFormat="1" ht="15" customHeight="1" x14ac:dyDescent="0.25">
      <c r="B154" s="31" t="str">
        <f t="shared" si="51"/>
        <v>MH-PZ08-PZ46</v>
      </c>
      <c r="C154" s="32" t="s">
        <v>202</v>
      </c>
      <c r="D154" s="32" t="s">
        <v>47</v>
      </c>
      <c r="E154" s="33">
        <f>IF(C154="","",IFERROR(VLOOKUP(C154,Areas2048!$A$3:$B$189,2,FALSE),0))</f>
        <v>0.13500000000000001</v>
      </c>
      <c r="F154" s="33">
        <f>IF(C154="","",E154+SUMIF($D$9:$D$476,$C154,$F$9:$F$476))</f>
        <v>0.13500000000000001</v>
      </c>
      <c r="G154" s="32">
        <f t="shared" si="55"/>
        <v>15</v>
      </c>
      <c r="H154" s="32">
        <f t="shared" si="56"/>
        <v>2</v>
      </c>
      <c r="I154" s="32">
        <f t="shared" si="57"/>
        <v>17</v>
      </c>
      <c r="J154" s="34">
        <f t="shared" si="58"/>
        <v>2.3414351851851853E-2</v>
      </c>
      <c r="K154" s="33">
        <f>IF(C154="","",IFERROR(VLOOKUP(C154,Areas2048!$D$2:$E$194,2,FALSE),0))</f>
        <v>0</v>
      </c>
      <c r="L154" s="33">
        <f>IF(C154="","",K154+SUMIF($D$9:$D$476,$C154,$L$9:$L$476))</f>
        <v>0</v>
      </c>
      <c r="M154" s="34">
        <f t="shared" si="59"/>
        <v>0</v>
      </c>
      <c r="N154" s="34">
        <f t="shared" si="60"/>
        <v>2.3414351851851853E-2</v>
      </c>
      <c r="O154" s="34">
        <f t="shared" si="61"/>
        <v>3.8</v>
      </c>
      <c r="P154" s="34">
        <f t="shared" si="62"/>
        <v>8.8974537037037033E-2</v>
      </c>
      <c r="Q154" s="34">
        <f t="shared" si="63"/>
        <v>2.7000000000000003E-2</v>
      </c>
      <c r="R154" s="34" t="s">
        <v>183</v>
      </c>
      <c r="S154" s="34">
        <f t="shared" si="52"/>
        <v>2.67</v>
      </c>
      <c r="T154" s="34">
        <f t="shared" si="53"/>
        <v>0.36044999999999999</v>
      </c>
      <c r="U154" s="34">
        <f>IF(C154="","",T154+SUMIF($D$9:$D$476,$C154,$U$9:$U$476))</f>
        <v>0.36044999999999999</v>
      </c>
      <c r="V154" s="34"/>
      <c r="W154" s="34"/>
      <c r="X154" s="34">
        <f t="shared" si="54"/>
        <v>1.5</v>
      </c>
      <c r="Y154" s="34" t="s">
        <v>169</v>
      </c>
      <c r="Z154" s="34"/>
    </row>
    <row r="155" spans="2:26" s="35" customFormat="1" ht="15" customHeight="1" x14ac:dyDescent="0.25">
      <c r="B155" s="31" t="str">
        <f t="shared" si="51"/>
        <v/>
      </c>
      <c r="C155" s="32"/>
      <c r="D155" s="32"/>
      <c r="E155" s="33" t="str">
        <f>IF(C155="","",IFERROR(VLOOKUP(C155,Areas2048!$A$3:$B$189,2,FALSE),0))</f>
        <v/>
      </c>
      <c r="F155" s="33" t="str">
        <f>IF(C155="","",E155+SUMIF($D$9:$D$476,$C155,$F$9:$F$476))</f>
        <v/>
      </c>
      <c r="G155" s="32" t="str">
        <f t="shared" si="55"/>
        <v/>
      </c>
      <c r="H155" s="32" t="str">
        <f t="shared" si="56"/>
        <v/>
      </c>
      <c r="I155" s="32" t="str">
        <f t="shared" si="57"/>
        <v/>
      </c>
      <c r="J155" s="34" t="str">
        <f t="shared" si="58"/>
        <v/>
      </c>
      <c r="K155" s="33" t="str">
        <f>IF(C155="","",IFERROR(VLOOKUP(C155,Areas2048!$D$2:$E$194,2,FALSE),0))</f>
        <v/>
      </c>
      <c r="L155" s="33" t="str">
        <f>IF(C155="","",K155+SUMIF($D$9:$D$476,$C155,$L$9:$L$476))</f>
        <v/>
      </c>
      <c r="M155" s="34" t="str">
        <f t="shared" si="59"/>
        <v/>
      </c>
      <c r="N155" s="34" t="str">
        <f t="shared" si="60"/>
        <v/>
      </c>
      <c r="O155" s="34" t="str">
        <f t="shared" si="61"/>
        <v/>
      </c>
      <c r="P155" s="34" t="str">
        <f t="shared" si="62"/>
        <v/>
      </c>
      <c r="Q155" s="34" t="str">
        <f t="shared" si="63"/>
        <v/>
      </c>
      <c r="R155" s="34"/>
      <c r="S155" s="34" t="str">
        <f t="shared" si="52"/>
        <v/>
      </c>
      <c r="T155" s="34" t="str">
        <f t="shared" si="53"/>
        <v/>
      </c>
      <c r="U155" s="34" t="str">
        <f>IF(C155="","",T155+SUMIF($D$9:$D$476,$C155,$U$9:$U$476))</f>
        <v/>
      </c>
      <c r="V155" s="34"/>
      <c r="W155" s="34"/>
      <c r="X155" s="34" t="str">
        <f t="shared" si="54"/>
        <v/>
      </c>
      <c r="Y155" s="34"/>
      <c r="Z155" s="34"/>
    </row>
    <row r="156" spans="2:26" s="35" customFormat="1" ht="15" customHeight="1" x14ac:dyDescent="0.25">
      <c r="B156" s="31" t="str">
        <f t="shared" si="51"/>
        <v>PN45-PZ09</v>
      </c>
      <c r="C156" s="32" t="s">
        <v>141</v>
      </c>
      <c r="D156" s="32" t="s">
        <v>20</v>
      </c>
      <c r="E156" s="33">
        <f>IF(C156="","",IFERROR(VLOOKUP(C156,Areas2048!$A$3:$B$189,2,FALSE),0))</f>
        <v>0.126</v>
      </c>
      <c r="F156" s="33">
        <f>IF(C156="","",E156+SUMIF($D$9:$D$476,$C156,$F$9:$F$476))</f>
        <v>0.126</v>
      </c>
      <c r="G156" s="32">
        <f t="shared" si="55"/>
        <v>14</v>
      </c>
      <c r="H156" s="32">
        <f t="shared" si="56"/>
        <v>2</v>
      </c>
      <c r="I156" s="32">
        <f t="shared" si="57"/>
        <v>16</v>
      </c>
      <c r="J156" s="34">
        <f t="shared" si="58"/>
        <v>2.2037037037037036E-2</v>
      </c>
      <c r="K156" s="33">
        <f>IF(C156="","",IFERROR(VLOOKUP(C156,Areas2048!$D$2:$E$194,2,FALSE),0))</f>
        <v>0</v>
      </c>
      <c r="L156" s="33">
        <f>IF(C156="","",K156+SUMIF($D$9:$D$476,$C156,$L$9:$L$476))</f>
        <v>0</v>
      </c>
      <c r="M156" s="34">
        <f t="shared" si="59"/>
        <v>0</v>
      </c>
      <c r="N156" s="34">
        <f t="shared" si="60"/>
        <v>2.2037037037037036E-2</v>
      </c>
      <c r="O156" s="34">
        <f t="shared" si="61"/>
        <v>3.8</v>
      </c>
      <c r="P156" s="34">
        <f t="shared" si="62"/>
        <v>8.3740740740740727E-2</v>
      </c>
      <c r="Q156" s="34">
        <f t="shared" si="63"/>
        <v>2.52E-2</v>
      </c>
      <c r="R156" s="34" t="s">
        <v>183</v>
      </c>
      <c r="S156" s="34">
        <f t="shared" si="52"/>
        <v>2.67</v>
      </c>
      <c r="T156" s="34">
        <f t="shared" si="53"/>
        <v>0.33642</v>
      </c>
      <c r="U156" s="34">
        <f>IF(C156="","",T156+SUMIF($D$9:$D$476,$C156,$U$9:$U$476))</f>
        <v>0.33642</v>
      </c>
      <c r="V156" s="34"/>
      <c r="W156" s="34"/>
      <c r="X156" s="34">
        <f t="shared" si="54"/>
        <v>1.5</v>
      </c>
      <c r="Y156" s="34" t="s">
        <v>169</v>
      </c>
      <c r="Z156" s="34"/>
    </row>
    <row r="157" spans="2:26" s="35" customFormat="1" ht="15" customHeight="1" x14ac:dyDescent="0.25">
      <c r="B157" s="31" t="str">
        <f t="shared" si="51"/>
        <v>PZ09-PZ10</v>
      </c>
      <c r="C157" s="32" t="s">
        <v>20</v>
      </c>
      <c r="D157" s="32" t="s">
        <v>21</v>
      </c>
      <c r="E157" s="33">
        <f>IF(C157="","",IFERROR(VLOOKUP(C157,Areas2048!$A$3:$B$189,2,FALSE),0))</f>
        <v>0.246</v>
      </c>
      <c r="F157" s="33">
        <f>IF(C157="","",E157+SUMIF($D$9:$D$476,$C157,$F$9:$F$476))</f>
        <v>0.53100000000000003</v>
      </c>
      <c r="G157" s="32">
        <f t="shared" si="55"/>
        <v>57</v>
      </c>
      <c r="H157" s="32">
        <f t="shared" si="56"/>
        <v>7</v>
      </c>
      <c r="I157" s="32">
        <f t="shared" si="57"/>
        <v>64</v>
      </c>
      <c r="J157" s="34">
        <f t="shared" si="58"/>
        <v>8.8148148148148142E-2</v>
      </c>
      <c r="K157" s="33">
        <f>IF(C157="","",IFERROR(VLOOKUP(C157,Areas2048!$D$2:$E$194,2,FALSE),0))</f>
        <v>0</v>
      </c>
      <c r="L157" s="33">
        <f>IF(C157="","",K157+SUMIF($D$9:$D$476,$C157,$L$9:$L$476))</f>
        <v>0</v>
      </c>
      <c r="M157" s="34">
        <f t="shared" si="59"/>
        <v>0</v>
      </c>
      <c r="N157" s="34">
        <f t="shared" si="60"/>
        <v>8.8148148148148142E-2</v>
      </c>
      <c r="O157" s="34">
        <f t="shared" si="61"/>
        <v>3.8</v>
      </c>
      <c r="P157" s="34">
        <f t="shared" si="62"/>
        <v>0.33496296296296291</v>
      </c>
      <c r="Q157" s="34">
        <f t="shared" si="63"/>
        <v>0.10620000000000002</v>
      </c>
      <c r="R157" s="34" t="s">
        <v>183</v>
      </c>
      <c r="S157" s="34">
        <f t="shared" si="52"/>
        <v>2.67</v>
      </c>
      <c r="T157" s="34">
        <f t="shared" si="53"/>
        <v>0.65681999999999996</v>
      </c>
      <c r="U157" s="34">
        <f>IF(C157="","",T157+SUMIF($D$9:$D$476,$C157,$U$9:$U$476))</f>
        <v>1.41777</v>
      </c>
      <c r="V157" s="34"/>
      <c r="W157" s="34"/>
      <c r="X157" s="34">
        <f t="shared" si="54"/>
        <v>1.858932962962963</v>
      </c>
      <c r="Y157" s="34" t="s">
        <v>169</v>
      </c>
      <c r="Z157" s="34"/>
    </row>
    <row r="158" spans="2:26" s="35" customFormat="1" ht="15" customHeight="1" x14ac:dyDescent="0.25">
      <c r="B158" s="31" t="str">
        <f t="shared" si="51"/>
        <v/>
      </c>
      <c r="C158" s="32"/>
      <c r="D158" s="32"/>
      <c r="E158" s="33" t="str">
        <f>IF(C158="","",IFERROR(VLOOKUP(C158,Areas2048!$A$3:$B$189,2,FALSE),0))</f>
        <v/>
      </c>
      <c r="F158" s="33" t="str">
        <f>IF(C158="","",E158+SUMIF($D$9:$D$476,$C158,$F$9:$F$476))</f>
        <v/>
      </c>
      <c r="G158" s="32" t="str">
        <f t="shared" si="55"/>
        <v/>
      </c>
      <c r="H158" s="32" t="str">
        <f t="shared" si="56"/>
        <v/>
      </c>
      <c r="I158" s="32" t="str">
        <f t="shared" si="57"/>
        <v/>
      </c>
      <c r="J158" s="34" t="str">
        <f t="shared" si="58"/>
        <v/>
      </c>
      <c r="K158" s="33" t="str">
        <f>IF(C158="","",IFERROR(VLOOKUP(C158,Areas2048!$D$2:$E$194,2,FALSE),0))</f>
        <v/>
      </c>
      <c r="L158" s="33" t="str">
        <f>IF(C158="","",K158+SUMIF($D$9:$D$476,$C158,$L$9:$L$476))</f>
        <v/>
      </c>
      <c r="M158" s="34" t="str">
        <f t="shared" si="59"/>
        <v/>
      </c>
      <c r="N158" s="34" t="str">
        <f t="shared" si="60"/>
        <v/>
      </c>
      <c r="O158" s="34" t="str">
        <f t="shared" si="61"/>
        <v/>
      </c>
      <c r="P158" s="34" t="str">
        <f t="shared" si="62"/>
        <v/>
      </c>
      <c r="Q158" s="34" t="str">
        <f t="shared" si="63"/>
        <v/>
      </c>
      <c r="R158" s="34"/>
      <c r="S158" s="34" t="str">
        <f t="shared" si="52"/>
        <v/>
      </c>
      <c r="T158" s="34" t="str">
        <f t="shared" si="53"/>
        <v/>
      </c>
      <c r="U158" s="34" t="str">
        <f>IF(C158="","",T158+SUMIF($D$9:$D$476,$C158,$U$9:$U$476))</f>
        <v/>
      </c>
      <c r="V158" s="34"/>
      <c r="W158" s="34"/>
      <c r="X158" s="34" t="str">
        <f t="shared" si="54"/>
        <v/>
      </c>
      <c r="Y158" s="34"/>
      <c r="Z158" s="34"/>
    </row>
    <row r="159" spans="2:26" s="35" customFormat="1" ht="15" customHeight="1" x14ac:dyDescent="0.25">
      <c r="B159" s="31" t="str">
        <f t="shared" si="51"/>
        <v>PN38-PZ09</v>
      </c>
      <c r="C159" s="32" t="s">
        <v>137</v>
      </c>
      <c r="D159" s="32" t="s">
        <v>20</v>
      </c>
      <c r="E159" s="33">
        <f>IF(C159="","",IFERROR(VLOOKUP(C159,Areas2048!$A$3:$B$189,2,FALSE),0))</f>
        <v>0.159</v>
      </c>
      <c r="F159" s="33">
        <f>IF(C159="","",E159+SUMIF($D$9:$D$476,$C159,$F$9:$F$476))</f>
        <v>0.159</v>
      </c>
      <c r="G159" s="32">
        <f t="shared" si="55"/>
        <v>17</v>
      </c>
      <c r="H159" s="32">
        <f t="shared" si="56"/>
        <v>2</v>
      </c>
      <c r="I159" s="32">
        <f t="shared" si="57"/>
        <v>19</v>
      </c>
      <c r="J159" s="34">
        <f t="shared" si="58"/>
        <v>2.6168981481481481E-2</v>
      </c>
      <c r="K159" s="33">
        <f>IF(C159="","",IFERROR(VLOOKUP(C159,Areas2048!$D$2:$E$194,2,FALSE),0))</f>
        <v>0</v>
      </c>
      <c r="L159" s="33">
        <f>IF(C159="","",K159+SUMIF($D$9:$D$476,$C159,$L$9:$L$476))</f>
        <v>0</v>
      </c>
      <c r="M159" s="34">
        <f t="shared" si="59"/>
        <v>0</v>
      </c>
      <c r="N159" s="34">
        <f t="shared" si="60"/>
        <v>2.6168981481481481E-2</v>
      </c>
      <c r="O159" s="34">
        <f t="shared" si="61"/>
        <v>3.8</v>
      </c>
      <c r="P159" s="34">
        <f t="shared" si="62"/>
        <v>9.9442129629629616E-2</v>
      </c>
      <c r="Q159" s="34">
        <f t="shared" si="63"/>
        <v>3.1800000000000002E-2</v>
      </c>
      <c r="R159" s="34" t="s">
        <v>183</v>
      </c>
      <c r="S159" s="34">
        <f t="shared" si="52"/>
        <v>2.67</v>
      </c>
      <c r="T159" s="34">
        <f t="shared" si="53"/>
        <v>0.42453000000000002</v>
      </c>
      <c r="U159" s="34">
        <f>IF(C159="","",T159+SUMIF($D$9:$D$476,$C159,$U$9:$U$476))</f>
        <v>0.42453000000000002</v>
      </c>
      <c r="V159" s="34"/>
      <c r="W159" s="34"/>
      <c r="X159" s="34">
        <f t="shared" si="54"/>
        <v>1.5</v>
      </c>
      <c r="Y159" s="34" t="s">
        <v>169</v>
      </c>
      <c r="Z159" s="34"/>
    </row>
    <row r="160" spans="2:26" s="35" customFormat="1" ht="15" customHeight="1" x14ac:dyDescent="0.25">
      <c r="B160" s="31" t="str">
        <f t="shared" si="51"/>
        <v/>
      </c>
      <c r="C160" s="32"/>
      <c r="D160" s="32"/>
      <c r="E160" s="33" t="str">
        <f>IF(C160="","",IFERROR(VLOOKUP(C160,Areas2048!$A$3:$B$189,2,FALSE),0))</f>
        <v/>
      </c>
      <c r="F160" s="33" t="str">
        <f>IF(C160="","",E160+SUMIF($D$9:$D$476,$C160,$F$9:$F$476))</f>
        <v/>
      </c>
      <c r="G160" s="32" t="str">
        <f t="shared" si="55"/>
        <v/>
      </c>
      <c r="H160" s="32" t="str">
        <f t="shared" si="56"/>
        <v/>
      </c>
      <c r="I160" s="32" t="str">
        <f t="shared" si="57"/>
        <v/>
      </c>
      <c r="J160" s="34" t="str">
        <f t="shared" si="58"/>
        <v/>
      </c>
      <c r="K160" s="33" t="str">
        <f>IF(C160="","",IFERROR(VLOOKUP(C160,Areas2048!$D$2:$E$194,2,FALSE),0))</f>
        <v/>
      </c>
      <c r="L160" s="33" t="str">
        <f>IF(C160="","",K160+SUMIF($D$9:$D$476,$C160,$L$9:$L$476))</f>
        <v/>
      </c>
      <c r="M160" s="34" t="str">
        <f t="shared" si="59"/>
        <v/>
      </c>
      <c r="N160" s="34" t="str">
        <f t="shared" si="60"/>
        <v/>
      </c>
      <c r="O160" s="34" t="str">
        <f t="shared" si="61"/>
        <v/>
      </c>
      <c r="P160" s="34" t="str">
        <f t="shared" si="62"/>
        <v/>
      </c>
      <c r="Q160" s="34" t="str">
        <f t="shared" si="63"/>
        <v/>
      </c>
      <c r="R160" s="34"/>
      <c r="S160" s="34" t="str">
        <f t="shared" si="52"/>
        <v/>
      </c>
      <c r="T160" s="34" t="str">
        <f t="shared" si="53"/>
        <v/>
      </c>
      <c r="U160" s="34" t="str">
        <f>IF(C160="","",T160+SUMIF($D$9:$D$476,$C160,$U$9:$U$476))</f>
        <v/>
      </c>
      <c r="V160" s="34"/>
      <c r="W160" s="34"/>
      <c r="X160" s="34" t="str">
        <f t="shared" si="54"/>
        <v/>
      </c>
      <c r="Y160" s="34"/>
      <c r="Z160" s="34"/>
    </row>
    <row r="161" spans="2:26" s="35" customFormat="1" ht="15" customHeight="1" x14ac:dyDescent="0.25">
      <c r="B161" s="31" t="str">
        <f>IF(C161="","",CONCATENATE(C161,"-",D161))</f>
        <v>MH-PZ11-PZ10</v>
      </c>
      <c r="C161" s="32" t="s">
        <v>170</v>
      </c>
      <c r="D161" s="32" t="s">
        <v>21</v>
      </c>
      <c r="E161" s="33">
        <f>IF(C161="","",IFERROR(VLOOKUP(C161,Areas2048!$A$3:$B$189,2,FALSE),0))</f>
        <v>0.23699999999999999</v>
      </c>
      <c r="F161" s="33">
        <f>IF(C161="","",E161+SUMIF($D$9:$D$476,$C161,$F$9:$F$476))</f>
        <v>0.23699999999999999</v>
      </c>
      <c r="G161" s="32">
        <f t="shared" si="55"/>
        <v>26</v>
      </c>
      <c r="H161" s="32">
        <f t="shared" si="56"/>
        <v>3</v>
      </c>
      <c r="I161" s="32">
        <f t="shared" si="57"/>
        <v>29</v>
      </c>
      <c r="J161" s="34">
        <f t="shared" si="58"/>
        <v>3.9942129629629633E-2</v>
      </c>
      <c r="K161" s="33">
        <f>IF(C161="","",IFERROR(VLOOKUP(C161,Areas2048!$D$2:$E$194,2,FALSE),0))</f>
        <v>0</v>
      </c>
      <c r="L161" s="33">
        <f>IF(C161="","",K161+SUMIF($D$9:$D$476,$C161,$L$9:$L$476))</f>
        <v>0</v>
      </c>
      <c r="M161" s="34">
        <f t="shared" si="59"/>
        <v>0</v>
      </c>
      <c r="N161" s="34">
        <f t="shared" si="60"/>
        <v>3.9942129629629633E-2</v>
      </c>
      <c r="O161" s="34">
        <f t="shared" si="61"/>
        <v>3.8</v>
      </c>
      <c r="P161" s="34">
        <f t="shared" si="62"/>
        <v>0.15178009259259259</v>
      </c>
      <c r="Q161" s="34">
        <f t="shared" si="63"/>
        <v>4.7399999999999998E-2</v>
      </c>
      <c r="R161" s="34" t="s">
        <v>183</v>
      </c>
      <c r="S161" s="34">
        <f>IF(C161="","",IF(R161="si",$R$5,$Q$5))</f>
        <v>2.67</v>
      </c>
      <c r="T161" s="34">
        <f>IF(C161="","",E161*S161)</f>
        <v>0.63278999999999996</v>
      </c>
      <c r="U161" s="34">
        <f>IF(C161="","",T161+SUMIF($D$9:$D$476,$C161,$U$9:$U$476))</f>
        <v>0.63278999999999996</v>
      </c>
      <c r="V161" s="34"/>
      <c r="W161" s="34"/>
      <c r="X161" s="34">
        <f>IF(C161="","",IF(P161+U161+Q161+V161&lt;1.5,1.5,P161+U161+Q161+V161))</f>
        <v>1.5</v>
      </c>
      <c r="Y161" s="34" t="s">
        <v>169</v>
      </c>
      <c r="Z161" s="34"/>
    </row>
    <row r="162" spans="2:26" s="35" customFormat="1" ht="15" customHeight="1" x14ac:dyDescent="0.25">
      <c r="B162" s="31" t="str">
        <f>IF(C162="","",CONCATENATE(C162,"-",D162))</f>
        <v/>
      </c>
      <c r="C162" s="32"/>
      <c r="D162" s="32"/>
      <c r="E162" s="33" t="str">
        <f>IF(C162="","",IFERROR(VLOOKUP(C162,Areas2048!$A$3:$B$189,2,FALSE),0))</f>
        <v/>
      </c>
      <c r="F162" s="33" t="str">
        <f>IF(C162="","",E162+SUMIF($D$9:$D$476,$C162,$F$9:$F$476))</f>
        <v/>
      </c>
      <c r="G162" s="32" t="str">
        <f t="shared" si="55"/>
        <v/>
      </c>
      <c r="H162" s="32" t="str">
        <f t="shared" si="56"/>
        <v/>
      </c>
      <c r="I162" s="32" t="str">
        <f t="shared" si="57"/>
        <v/>
      </c>
      <c r="J162" s="34" t="str">
        <f t="shared" si="58"/>
        <v/>
      </c>
      <c r="K162" s="33" t="str">
        <f>IF(C162="","",IFERROR(VLOOKUP(C162,Areas2048!$D$2:$E$194,2,FALSE),0))</f>
        <v/>
      </c>
      <c r="L162" s="33" t="str">
        <f>IF(C162="","",K162+SUMIF($D$9:$D$476,$C162,$L$9:$L$476))</f>
        <v/>
      </c>
      <c r="M162" s="34" t="str">
        <f t="shared" si="59"/>
        <v/>
      </c>
      <c r="N162" s="34" t="str">
        <f t="shared" si="60"/>
        <v/>
      </c>
      <c r="O162" s="34" t="str">
        <f t="shared" si="61"/>
        <v/>
      </c>
      <c r="P162" s="34" t="str">
        <f t="shared" si="62"/>
        <v/>
      </c>
      <c r="Q162" s="34" t="str">
        <f t="shared" si="63"/>
        <v/>
      </c>
      <c r="R162" s="34"/>
      <c r="S162" s="34" t="str">
        <f>IF(C162="","",IF(R162="si",$R$5,$Q$5))</f>
        <v/>
      </c>
      <c r="T162" s="34" t="str">
        <f>IF(C162="","",E162*S162)</f>
        <v/>
      </c>
      <c r="U162" s="34" t="str">
        <f>IF(C162="","",T162+SUMIF($D$9:$D$476,$C162,$U$9:$U$476))</f>
        <v/>
      </c>
      <c r="V162" s="34"/>
      <c r="W162" s="34"/>
      <c r="X162" s="34" t="str">
        <f>IF(C162="","",IF(P162+U162+Q162+V162&lt;1.5,1.5,P162+U162+Q162+V162))</f>
        <v/>
      </c>
      <c r="Y162" s="34"/>
      <c r="Z162" s="34"/>
    </row>
    <row r="163" spans="2:26" s="35" customFormat="1" ht="15" customHeight="1" x14ac:dyDescent="0.25">
      <c r="B163" s="31" t="str">
        <f>IF(C163="","",CONCATENATE(C163,"-",D163))</f>
        <v>MH-PZ52-PZ13</v>
      </c>
      <c r="C163" s="32" t="s">
        <v>111</v>
      </c>
      <c r="D163" s="32" t="s">
        <v>23</v>
      </c>
      <c r="E163" s="33">
        <f>IF(C163="","",IFERROR(VLOOKUP(C163,Areas2048!$A$3:$B$189,2,FALSE),0))</f>
        <v>0.217</v>
      </c>
      <c r="F163" s="33">
        <f>IF(C163="","",E163+SUMIF($D$9:$D$476,$C163,$F$9:$F$476))</f>
        <v>0.217</v>
      </c>
      <c r="G163" s="32">
        <f t="shared" si="55"/>
        <v>23</v>
      </c>
      <c r="H163" s="32">
        <f t="shared" si="56"/>
        <v>3</v>
      </c>
      <c r="I163" s="32">
        <f t="shared" si="57"/>
        <v>26</v>
      </c>
      <c r="J163" s="34">
        <f t="shared" si="58"/>
        <v>3.5810185185185188E-2</v>
      </c>
      <c r="K163" s="33">
        <f>IF(C163="","",IFERROR(VLOOKUP(C163,Areas2048!$D$2:$E$194,2,FALSE),0))</f>
        <v>0</v>
      </c>
      <c r="L163" s="33">
        <f>IF(C163="","",K163+SUMIF($D$9:$D$476,$C163,$L$9:$L$476))</f>
        <v>0</v>
      </c>
      <c r="M163" s="34">
        <f t="shared" si="59"/>
        <v>0</v>
      </c>
      <c r="N163" s="34">
        <f t="shared" si="60"/>
        <v>3.5810185185185188E-2</v>
      </c>
      <c r="O163" s="34">
        <f t="shared" si="61"/>
        <v>3.8</v>
      </c>
      <c r="P163" s="34">
        <f t="shared" si="62"/>
        <v>0.1360787037037037</v>
      </c>
      <c r="Q163" s="34">
        <f t="shared" si="63"/>
        <v>4.3400000000000001E-2</v>
      </c>
      <c r="R163" s="34" t="s">
        <v>183</v>
      </c>
      <c r="S163" s="34">
        <f>IF(C163="","",IF(R163="si",$R$5,$Q$5))</f>
        <v>2.67</v>
      </c>
      <c r="T163" s="34">
        <f>IF(C163="","",E163*S163)</f>
        <v>0.57938999999999996</v>
      </c>
      <c r="U163" s="34">
        <f>IF(C163="","",T163+SUMIF($D$9:$D$476,$C163,$U$9:$U$476))</f>
        <v>0.57938999999999996</v>
      </c>
      <c r="V163" s="34"/>
      <c r="W163" s="34"/>
      <c r="X163" s="34">
        <f>IF(C163="","",IF(P163+U163+Q163+V163&lt;1.5,1.5,P163+U163+Q163+V163))</f>
        <v>1.5</v>
      </c>
      <c r="Y163" s="34" t="s">
        <v>169</v>
      </c>
      <c r="Z163" s="34"/>
    </row>
    <row r="164" spans="2:26" s="35" customFormat="1" ht="15" customHeight="1" x14ac:dyDescent="0.25">
      <c r="B164" s="31" t="str">
        <f>IF(C164="","",CONCATENATE(C164,"-",D164))</f>
        <v/>
      </c>
      <c r="C164" s="32"/>
      <c r="D164" s="32"/>
      <c r="E164" s="33" t="str">
        <f>IF(C164="","",IFERROR(VLOOKUP(C164,Areas2048!$A$3:$B$189,2,FALSE),0))</f>
        <v/>
      </c>
      <c r="F164" s="33" t="str">
        <f>IF(C164="","",E164+SUMIF($D$9:$D$476,$C164,$F$9:$F$476))</f>
        <v/>
      </c>
      <c r="G164" s="32" t="str">
        <f t="shared" si="55"/>
        <v/>
      </c>
      <c r="H164" s="32" t="str">
        <f t="shared" si="56"/>
        <v/>
      </c>
      <c r="I164" s="32" t="str">
        <f t="shared" si="57"/>
        <v/>
      </c>
      <c r="J164" s="34" t="str">
        <f t="shared" si="58"/>
        <v/>
      </c>
      <c r="K164" s="33" t="str">
        <f>IF(C164="","",IFERROR(VLOOKUP(C164,Areas2048!$D$2:$E$194,2,FALSE),0))</f>
        <v/>
      </c>
      <c r="L164" s="33" t="str">
        <f>IF(C164="","",K164+SUMIF($D$9:$D$476,$C164,$L$9:$L$476))</f>
        <v/>
      </c>
      <c r="M164" s="34" t="str">
        <f t="shared" si="59"/>
        <v/>
      </c>
      <c r="N164" s="34" t="str">
        <f t="shared" si="60"/>
        <v/>
      </c>
      <c r="O164" s="34" t="str">
        <f t="shared" si="61"/>
        <v/>
      </c>
      <c r="P164" s="34" t="str">
        <f t="shared" si="62"/>
        <v/>
      </c>
      <c r="Q164" s="34" t="str">
        <f t="shared" si="63"/>
        <v/>
      </c>
      <c r="R164" s="34"/>
      <c r="S164" s="34" t="str">
        <f>IF(C164="","",IF(R164="si",$R$5,$Q$5))</f>
        <v/>
      </c>
      <c r="T164" s="34" t="str">
        <f>IF(C164="","",E164*S164)</f>
        <v/>
      </c>
      <c r="U164" s="34" t="str">
        <f>IF(C164="","",T164+SUMIF($D$9:$D$476,$C164,$U$9:$U$476))</f>
        <v/>
      </c>
      <c r="V164" s="34"/>
      <c r="W164" s="34"/>
      <c r="X164" s="34" t="str">
        <f>IF(C164="","",IF(P164+U164+Q164+V164&lt;1.5,1.5,P164+U164+Q164+V164))</f>
        <v/>
      </c>
      <c r="Y164" s="34"/>
      <c r="Z164" s="34"/>
    </row>
    <row r="165" spans="2:26" s="35" customFormat="1" ht="15" customHeight="1" x14ac:dyDescent="0.25">
      <c r="B165" s="31" t="str">
        <f>IF(C165="","",CONCATENATE(C165,"-",D165))</f>
        <v>MH-PZ14-PZ13</v>
      </c>
      <c r="C165" s="32" t="s">
        <v>106</v>
      </c>
      <c r="D165" s="32" t="s">
        <v>23</v>
      </c>
      <c r="E165" s="33">
        <f>IF(C165="","",IFERROR(VLOOKUP(C165,Areas2048!$A$3:$B$189,2,FALSE),0))</f>
        <v>0.20300000000000001</v>
      </c>
      <c r="F165" s="33">
        <f>IF(C165="","",E165+SUMIF($D$9:$D$476,$C165,$F$9:$F$476))</f>
        <v>0.20300000000000001</v>
      </c>
      <c r="G165" s="32">
        <f t="shared" si="55"/>
        <v>22</v>
      </c>
      <c r="H165" s="32">
        <f t="shared" si="56"/>
        <v>2</v>
      </c>
      <c r="I165" s="32">
        <f t="shared" si="57"/>
        <v>24</v>
      </c>
      <c r="J165" s="34">
        <f t="shared" si="58"/>
        <v>3.3055555555555553E-2</v>
      </c>
      <c r="K165" s="33">
        <f>IF(C165="","",IFERROR(VLOOKUP(C165,Areas2048!$D$2:$E$194,2,FALSE),0))</f>
        <v>0</v>
      </c>
      <c r="L165" s="33">
        <f>IF(C165="","",K165+SUMIF($D$9:$D$476,$C165,$L$9:$L$476))</f>
        <v>0</v>
      </c>
      <c r="M165" s="34">
        <f t="shared" si="59"/>
        <v>0</v>
      </c>
      <c r="N165" s="34">
        <f t="shared" si="60"/>
        <v>3.3055555555555553E-2</v>
      </c>
      <c r="O165" s="34">
        <f t="shared" si="61"/>
        <v>3.8</v>
      </c>
      <c r="P165" s="34">
        <f t="shared" si="62"/>
        <v>0.12561111111111109</v>
      </c>
      <c r="Q165" s="34">
        <f t="shared" si="63"/>
        <v>4.0600000000000004E-2</v>
      </c>
      <c r="R165" s="34" t="s">
        <v>183</v>
      </c>
      <c r="S165" s="34">
        <f>IF(C165="","",IF(R165="si",$R$5,$Q$5))</f>
        <v>2.67</v>
      </c>
      <c r="T165" s="34">
        <f>IF(C165="","",E165*S165)</f>
        <v>0.54200999999999999</v>
      </c>
      <c r="U165" s="34">
        <f>IF(C165="","",T165+SUMIF($D$9:$D$476,$C165,$U$9:$U$476))</f>
        <v>0.54200999999999999</v>
      </c>
      <c r="V165" s="34"/>
      <c r="W165" s="34"/>
      <c r="X165" s="34">
        <f>IF(C165="","",IF(P165+U165+Q165+V165&lt;1.5,1.5,P165+U165+Q165+V165))</f>
        <v>1.5</v>
      </c>
      <c r="Y165" s="34" t="s">
        <v>169</v>
      </c>
      <c r="Z165" s="34"/>
    </row>
    <row r="166" spans="2:26" s="35" customFormat="1" ht="15" customHeight="1" x14ac:dyDescent="0.25">
      <c r="B166" s="31"/>
      <c r="C166" s="32"/>
      <c r="D166" s="32"/>
      <c r="E166" s="33" t="str">
        <f>IF(C166="","",IFERROR(VLOOKUP(C166,Areas2048!$A$3:$B$189,2,FALSE),0))</f>
        <v/>
      </c>
      <c r="F166" s="33" t="str">
        <f>IF(C166="","",E166+SUMIF($D$9:$D$476,$C166,$F$9:$F$476))</f>
        <v/>
      </c>
      <c r="G166" s="32" t="str">
        <f t="shared" si="55"/>
        <v/>
      </c>
      <c r="H166" s="32" t="str">
        <f t="shared" si="56"/>
        <v/>
      </c>
      <c r="I166" s="32" t="str">
        <f t="shared" si="57"/>
        <v/>
      </c>
      <c r="J166" s="34" t="str">
        <f t="shared" si="58"/>
        <v/>
      </c>
      <c r="K166" s="33" t="str">
        <f>IF(C166="","",IFERROR(VLOOKUP(C166,Areas2048!$D$2:$E$194,2,FALSE),0))</f>
        <v/>
      </c>
      <c r="L166" s="33" t="str">
        <f>IF(C166="","",K166+SUMIF($D$9:$D$476,$C166,$L$9:$L$476))</f>
        <v/>
      </c>
      <c r="M166" s="34" t="str">
        <f t="shared" si="59"/>
        <v/>
      </c>
      <c r="N166" s="34" t="str">
        <f t="shared" si="60"/>
        <v/>
      </c>
      <c r="O166" s="34" t="str">
        <f t="shared" si="61"/>
        <v/>
      </c>
      <c r="P166" s="34" t="str">
        <f t="shared" si="62"/>
        <v/>
      </c>
      <c r="Q166" s="34" t="str">
        <f t="shared" si="63"/>
        <v/>
      </c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2:26" s="35" customFormat="1" ht="15" customHeight="1" x14ac:dyDescent="0.25">
      <c r="B167" s="31" t="str">
        <f>IF(C167="","",CONCATENATE(C167,"-",D167))</f>
        <v>MH-PZ31-PZ52</v>
      </c>
      <c r="C167" s="32" t="s">
        <v>10</v>
      </c>
      <c r="D167" s="32" t="s">
        <v>51</v>
      </c>
      <c r="E167" s="33">
        <f>IF(C167="","",IFERROR(VLOOKUP(C167,Areas2048!$A$3:$B$189,2,FALSE),0))</f>
        <v>0.27900000000000003</v>
      </c>
      <c r="F167" s="33">
        <f>IF(C167="","",E167+SUMIF($D$9:$D$476,$C167,$F$9:$F$476))</f>
        <v>0.27900000000000003</v>
      </c>
      <c r="G167" s="32">
        <f t="shared" si="55"/>
        <v>30</v>
      </c>
      <c r="H167" s="32">
        <f t="shared" si="56"/>
        <v>3</v>
      </c>
      <c r="I167" s="32">
        <f t="shared" si="57"/>
        <v>33</v>
      </c>
      <c r="J167" s="34">
        <f t="shared" si="58"/>
        <v>4.5451388888888888E-2</v>
      </c>
      <c r="K167" s="33">
        <f>IF(C167="","",IFERROR(VLOOKUP(C167,Areas2048!$D$2:$E$194,2,FALSE),0))</f>
        <v>0</v>
      </c>
      <c r="L167" s="33">
        <f>IF(C167="","",K167+SUMIF($D$9:$D$476,$C167,$L$9:$L$476))</f>
        <v>0</v>
      </c>
      <c r="M167" s="34">
        <f t="shared" si="59"/>
        <v>0</v>
      </c>
      <c r="N167" s="34">
        <f t="shared" si="60"/>
        <v>4.5451388888888888E-2</v>
      </c>
      <c r="O167" s="34">
        <f t="shared" si="61"/>
        <v>3.8</v>
      </c>
      <c r="P167" s="34">
        <f t="shared" si="62"/>
        <v>0.17271527777777776</v>
      </c>
      <c r="Q167" s="34">
        <f t="shared" si="63"/>
        <v>5.5800000000000009E-2</v>
      </c>
      <c r="R167" s="34" t="s">
        <v>176</v>
      </c>
      <c r="S167" s="34">
        <f>IF(C167="","",IF(R167="si",$R$5,$Q$5))</f>
        <v>0.2</v>
      </c>
      <c r="T167" s="34">
        <f>IF(C167="","",E167*S167)</f>
        <v>5.5800000000000009E-2</v>
      </c>
      <c r="U167" s="34">
        <f>IF(C167="","",T167+SUMIF($D$9:$D$476,$C167,$U$9:$U$476))</f>
        <v>5.5800000000000009E-2</v>
      </c>
      <c r="V167" s="34"/>
      <c r="W167" s="34"/>
      <c r="X167" s="34">
        <f>IF(C167="","",IF(P167+U167+Q167+V167&lt;1.5,1.5,P167+U167+Q167+V167))</f>
        <v>1.5</v>
      </c>
      <c r="Y167" s="34" t="s">
        <v>169</v>
      </c>
      <c r="Z167" s="34"/>
    </row>
    <row r="168" spans="2:26" s="35" customFormat="1" ht="15" customHeight="1" x14ac:dyDescent="0.25">
      <c r="B168" s="31" t="str">
        <f>IF(C168="","",CONCATENATE(C168,"-",D168))</f>
        <v>PZ52-PZ51</v>
      </c>
      <c r="C168" s="32" t="s">
        <v>51</v>
      </c>
      <c r="D168" s="32" t="s">
        <v>50</v>
      </c>
      <c r="E168" s="33">
        <f>IF(C168="","",IFERROR(VLOOKUP(C168,Areas2048!$A$3:$B$189,2,FALSE),0))</f>
        <v>0.28199999999999997</v>
      </c>
      <c r="F168" s="33">
        <f>IF(C168="","",E168+SUMIF($D$9:$D$476,$C168,$F$9:$F$476))</f>
        <v>0.56099999999999994</v>
      </c>
      <c r="G168" s="32">
        <f t="shared" si="55"/>
        <v>60</v>
      </c>
      <c r="H168" s="32">
        <f t="shared" si="56"/>
        <v>7</v>
      </c>
      <c r="I168" s="32">
        <f t="shared" si="57"/>
        <v>67</v>
      </c>
      <c r="J168" s="34">
        <f t="shared" si="58"/>
        <v>9.2280092592592594E-2</v>
      </c>
      <c r="K168" s="33">
        <f>IF(C168="","",IFERROR(VLOOKUP(C168,Areas2048!$D$2:$E$194,2,FALSE),0))</f>
        <v>0</v>
      </c>
      <c r="L168" s="33">
        <f>IF(C168="","",K168+SUMIF($D$9:$D$476,$C168,$L$9:$L$476))</f>
        <v>0</v>
      </c>
      <c r="M168" s="34">
        <f t="shared" si="59"/>
        <v>0</v>
      </c>
      <c r="N168" s="34">
        <f t="shared" si="60"/>
        <v>9.2280092592592594E-2</v>
      </c>
      <c r="O168" s="34">
        <f t="shared" si="61"/>
        <v>3.8</v>
      </c>
      <c r="P168" s="34">
        <f t="shared" si="62"/>
        <v>0.35066435185185185</v>
      </c>
      <c r="Q168" s="34">
        <f t="shared" si="63"/>
        <v>0.11219999999999999</v>
      </c>
      <c r="R168" s="34" t="s">
        <v>176</v>
      </c>
      <c r="S168" s="34">
        <f>IF(C168="","",IF(R168="si",$R$5,$Q$5))</f>
        <v>0.2</v>
      </c>
      <c r="T168" s="34">
        <f>IF(C168="","",E168*S168)</f>
        <v>5.6399999999999999E-2</v>
      </c>
      <c r="U168" s="34">
        <f>IF(C168="","",T168+SUMIF($D$9:$D$476,$C168,$U$9:$U$476))</f>
        <v>0.11220000000000001</v>
      </c>
      <c r="V168" s="34"/>
      <c r="W168" s="34"/>
      <c r="X168" s="34">
        <f>IF(C168="","",IF(P168+U168+Q168+V168&lt;1.5,1.5,P168+U168+Q168+V168))</f>
        <v>1.5</v>
      </c>
      <c r="Y168" s="34" t="s">
        <v>169</v>
      </c>
      <c r="Z168" s="34"/>
    </row>
    <row r="169" spans="2:26" s="35" customFormat="1" ht="15" customHeight="1" x14ac:dyDescent="0.25">
      <c r="B169" s="31" t="str">
        <f>IF(C169="","",CONCATENATE(C169,"-",D169))</f>
        <v>PZ51-PZ30</v>
      </c>
      <c r="C169" s="32" t="s">
        <v>50</v>
      </c>
      <c r="D169" s="32" t="s">
        <v>6</v>
      </c>
      <c r="E169" s="33">
        <f>IF(C169="","",IFERROR(VLOOKUP(C169,Areas2048!$A$3:$B$189,2,FALSE),0))</f>
        <v>9.8000000000000004E-2</v>
      </c>
      <c r="F169" s="33">
        <f>IF(C169="","",E169+SUMIF($D$9:$D$476,$C169,$F$9:$F$476))</f>
        <v>0.65899999999999992</v>
      </c>
      <c r="G169" s="32">
        <f t="shared" si="55"/>
        <v>71</v>
      </c>
      <c r="H169" s="32">
        <f t="shared" si="56"/>
        <v>8</v>
      </c>
      <c r="I169" s="32">
        <f t="shared" si="57"/>
        <v>79</v>
      </c>
      <c r="J169" s="34">
        <f t="shared" si="58"/>
        <v>0.10880787037037037</v>
      </c>
      <c r="K169" s="33">
        <f>IF(C169="","",IFERROR(VLOOKUP(C169,Areas2048!$D$2:$E$194,2,FALSE),0))</f>
        <v>0</v>
      </c>
      <c r="L169" s="33">
        <f>IF(C169="","",K169+SUMIF($D$9:$D$476,$C169,$L$9:$L$476))</f>
        <v>0</v>
      </c>
      <c r="M169" s="34">
        <f t="shared" si="59"/>
        <v>0</v>
      </c>
      <c r="N169" s="34">
        <f t="shared" si="60"/>
        <v>0.10880787037037037</v>
      </c>
      <c r="O169" s="34">
        <f t="shared" si="61"/>
        <v>3.8</v>
      </c>
      <c r="P169" s="34">
        <f t="shared" si="62"/>
        <v>0.41346990740740741</v>
      </c>
      <c r="Q169" s="34">
        <f t="shared" si="63"/>
        <v>0.1318</v>
      </c>
      <c r="R169" s="34" t="s">
        <v>176</v>
      </c>
      <c r="S169" s="34">
        <f>IF(C169="","",IF(R169="si",$R$5,$Q$5))</f>
        <v>0.2</v>
      </c>
      <c r="T169" s="34">
        <f>IF(C169="","",E169*S169)</f>
        <v>1.9600000000000003E-2</v>
      </c>
      <c r="U169" s="34">
        <f>IF(C169="","",T169+SUMIF($D$9:$D$476,$C169,$U$9:$U$476))</f>
        <v>0.1318</v>
      </c>
      <c r="V169" s="34"/>
      <c r="W169" s="34"/>
      <c r="X169" s="34">
        <f>IF(C169="","",IF(P169+U169+Q169+V169&lt;1.5,1.5,P169+U169+Q169+V169))</f>
        <v>1.5</v>
      </c>
      <c r="Y169" s="34" t="s">
        <v>169</v>
      </c>
      <c r="Z169" s="34"/>
    </row>
    <row r="170" spans="2:26" s="35" customFormat="1" ht="15" customHeight="1" x14ac:dyDescent="0.25">
      <c r="B170" s="31" t="str">
        <f>IF(C170="","",CONCATENATE(C170,"-",D170))</f>
        <v/>
      </c>
      <c r="C170" s="32"/>
      <c r="D170" s="32"/>
      <c r="E170" s="33" t="str">
        <f>IF(C170="","",IFERROR(VLOOKUP(C170,Areas2048!$A$3:$B$189,2,FALSE),0))</f>
        <v/>
      </c>
      <c r="F170" s="33" t="str">
        <f>IF(C170="","",E170+SUMIF($D$9:$D$476,$C170,$F$9:$F$476))</f>
        <v/>
      </c>
      <c r="G170" s="32" t="str">
        <f t="shared" si="55"/>
        <v/>
      </c>
      <c r="H170" s="32" t="str">
        <f t="shared" si="56"/>
        <v/>
      </c>
      <c r="I170" s="32" t="str">
        <f t="shared" si="57"/>
        <v/>
      </c>
      <c r="J170" s="34" t="str">
        <f t="shared" si="58"/>
        <v/>
      </c>
      <c r="K170" s="33" t="str">
        <f>IF(C170="","",IFERROR(VLOOKUP(C170,Areas2048!$D$2:$E$194,2,FALSE),0))</f>
        <v/>
      </c>
      <c r="L170" s="33" t="str">
        <f>IF(C170="","",K170+SUMIF($D$9:$D$476,$C170,$L$9:$L$476))</f>
        <v/>
      </c>
      <c r="M170" s="34" t="str">
        <f t="shared" si="59"/>
        <v/>
      </c>
      <c r="N170" s="34" t="str">
        <f t="shared" si="60"/>
        <v/>
      </c>
      <c r="O170" s="34" t="str">
        <f t="shared" si="61"/>
        <v/>
      </c>
      <c r="P170" s="34" t="str">
        <f t="shared" si="62"/>
        <v/>
      </c>
      <c r="Q170" s="34" t="str">
        <f t="shared" si="63"/>
        <v/>
      </c>
      <c r="R170" s="34"/>
      <c r="S170" s="34" t="str">
        <f>IF(C170="","",IF(R170="si",$R$5,$Q$5))</f>
        <v/>
      </c>
      <c r="T170" s="34" t="str">
        <f>IF(C170="","",E170*S170)</f>
        <v/>
      </c>
      <c r="U170" s="34" t="str">
        <f>IF(C170="","",T170+SUMIF($D$9:$D$476,$C170,$U$9:$U$476))</f>
        <v/>
      </c>
      <c r="V170" s="34"/>
      <c r="W170" s="34"/>
      <c r="X170" s="34" t="str">
        <f>IF(C170="","",IF(P170+U170+Q170+V170&lt;1.5,1.5,P170+U170+Q170+V170))</f>
        <v/>
      </c>
      <c r="Y170" s="34"/>
      <c r="Z170" s="34"/>
    </row>
    <row r="171" spans="2:26" s="35" customFormat="1" ht="15" customHeight="1" x14ac:dyDescent="0.25">
      <c r="B171" s="31" t="str">
        <f t="shared" si="51"/>
        <v>PN72-PZ11</v>
      </c>
      <c r="C171" s="32" t="s">
        <v>152</v>
      </c>
      <c r="D171" s="32" t="s">
        <v>22</v>
      </c>
      <c r="E171" s="33">
        <f>IF(C171="","",IFERROR(VLOOKUP(C171,Areas2048!$A$3:$B$189,2,FALSE),0))</f>
        <v>0.16700000000000001</v>
      </c>
      <c r="F171" s="33">
        <f>IF(C171="","",E171+SUMIF($D$9:$D$476,$C171,$F$9:$F$476))</f>
        <v>0.16700000000000001</v>
      </c>
      <c r="G171" s="32">
        <f t="shared" si="55"/>
        <v>18</v>
      </c>
      <c r="H171" s="32">
        <f t="shared" si="56"/>
        <v>2</v>
      </c>
      <c r="I171" s="32">
        <f t="shared" si="57"/>
        <v>20</v>
      </c>
      <c r="J171" s="34">
        <f t="shared" si="58"/>
        <v>2.7546296296296298E-2</v>
      </c>
      <c r="K171" s="33">
        <f>IF(C171="","",IFERROR(VLOOKUP(C171,Areas2048!$D$2:$E$194,2,FALSE),0))</f>
        <v>0</v>
      </c>
      <c r="L171" s="33">
        <f>IF(C171="","",K171+SUMIF($D$9:$D$476,$C171,$L$9:$L$476))</f>
        <v>0</v>
      </c>
      <c r="M171" s="34">
        <f t="shared" si="59"/>
        <v>0</v>
      </c>
      <c r="N171" s="34">
        <f t="shared" si="60"/>
        <v>2.7546296296296298E-2</v>
      </c>
      <c r="O171" s="34">
        <f t="shared" si="61"/>
        <v>3.8</v>
      </c>
      <c r="P171" s="34">
        <f t="shared" si="62"/>
        <v>0.10467592592592592</v>
      </c>
      <c r="Q171" s="34">
        <f t="shared" si="63"/>
        <v>3.3400000000000006E-2</v>
      </c>
      <c r="R171" s="34" t="s">
        <v>183</v>
      </c>
      <c r="S171" s="34">
        <f t="shared" si="52"/>
        <v>2.67</v>
      </c>
      <c r="T171" s="34">
        <f t="shared" si="53"/>
        <v>0.44589000000000001</v>
      </c>
      <c r="U171" s="34">
        <f>IF(C171="","",T171+SUMIF($D$9:$D$476,$C171,$U$9:$U$476))</f>
        <v>0.44589000000000001</v>
      </c>
      <c r="V171" s="34"/>
      <c r="W171" s="34"/>
      <c r="X171" s="34">
        <f t="shared" si="54"/>
        <v>1.5</v>
      </c>
      <c r="Y171" s="34" t="s">
        <v>169</v>
      </c>
      <c r="Z171" s="34"/>
    </row>
    <row r="172" spans="2:26" s="35" customFormat="1" ht="15" customHeight="1" x14ac:dyDescent="0.25">
      <c r="B172" s="31" t="str">
        <f t="shared" si="51"/>
        <v>PZ11-PZ14</v>
      </c>
      <c r="C172" s="32" t="s">
        <v>22</v>
      </c>
      <c r="D172" s="32" t="s">
        <v>24</v>
      </c>
      <c r="E172" s="33">
        <f>IF(C172="","",IFERROR(VLOOKUP(C172,Areas2048!$A$3:$B$189,2,FALSE),0))</f>
        <v>0.19800000000000001</v>
      </c>
      <c r="F172" s="33">
        <f>IF(C172="","",E172+SUMIF($D$9:$D$476,$C172,$F$9:$F$476))</f>
        <v>0.53699999999999992</v>
      </c>
      <c r="G172" s="32">
        <f t="shared" si="55"/>
        <v>58</v>
      </c>
      <c r="H172" s="32">
        <f t="shared" si="56"/>
        <v>7</v>
      </c>
      <c r="I172" s="32">
        <f t="shared" si="57"/>
        <v>65</v>
      </c>
      <c r="J172" s="34">
        <f t="shared" si="58"/>
        <v>8.9525462962962959E-2</v>
      </c>
      <c r="K172" s="33">
        <f>IF(C172="","",IFERROR(VLOOKUP(C172,Areas2048!$D$2:$E$194,2,FALSE),0))</f>
        <v>0</v>
      </c>
      <c r="L172" s="33">
        <f>IF(C172="","",K172+SUMIF($D$9:$D$476,$C172,$L$9:$L$476))</f>
        <v>0</v>
      </c>
      <c r="M172" s="34">
        <f t="shared" si="59"/>
        <v>0</v>
      </c>
      <c r="N172" s="34">
        <f t="shared" si="60"/>
        <v>8.9525462962962959E-2</v>
      </c>
      <c r="O172" s="34">
        <f t="shared" si="61"/>
        <v>3.8</v>
      </c>
      <c r="P172" s="34">
        <f t="shared" si="62"/>
        <v>0.34019675925925924</v>
      </c>
      <c r="Q172" s="34">
        <f t="shared" si="63"/>
        <v>0.1074</v>
      </c>
      <c r="R172" s="34" t="s">
        <v>183</v>
      </c>
      <c r="S172" s="34">
        <f t="shared" si="52"/>
        <v>2.67</v>
      </c>
      <c r="T172" s="34">
        <f t="shared" si="53"/>
        <v>0.52866000000000002</v>
      </c>
      <c r="U172" s="34">
        <f>IF(C172="","",T172+SUMIF($D$9:$D$476,$C172,$U$9:$U$476))</f>
        <v>1.4337900000000001</v>
      </c>
      <c r="V172" s="34"/>
      <c r="W172" s="34"/>
      <c r="X172" s="34">
        <f t="shared" si="54"/>
        <v>1.8813867592592592</v>
      </c>
      <c r="Y172" s="34" t="s">
        <v>169</v>
      </c>
      <c r="Z172" s="34"/>
    </row>
    <row r="173" spans="2:26" s="35" customFormat="1" ht="15" customHeight="1" x14ac:dyDescent="0.25">
      <c r="B173" s="31" t="str">
        <f t="shared" si="51"/>
        <v>PZ14-PN91</v>
      </c>
      <c r="C173" s="32" t="s">
        <v>24</v>
      </c>
      <c r="D173" s="32" t="s">
        <v>158</v>
      </c>
      <c r="E173" s="33">
        <f>IF(C173="","",IFERROR(VLOOKUP(C173,Areas2048!$A$3:$B$189,2,FALSE),0))</f>
        <v>0.222</v>
      </c>
      <c r="F173" s="33">
        <f>IF(C173="","",E173+SUMIF($D$9:$D$476,$C173,$F$9:$F$476))</f>
        <v>0.96999999999999986</v>
      </c>
      <c r="G173" s="32">
        <f t="shared" si="55"/>
        <v>104</v>
      </c>
      <c r="H173" s="32">
        <f t="shared" si="56"/>
        <v>12</v>
      </c>
      <c r="I173" s="32">
        <f t="shared" si="57"/>
        <v>116</v>
      </c>
      <c r="J173" s="34">
        <f t="shared" si="58"/>
        <v>0.15976851851851853</v>
      </c>
      <c r="K173" s="33">
        <f>IF(C173="","",IFERROR(VLOOKUP(C173,Areas2048!$D$2:$E$194,2,FALSE),0))</f>
        <v>0</v>
      </c>
      <c r="L173" s="33">
        <f>IF(C173="","",K173+SUMIF($D$9:$D$476,$C173,$L$9:$L$476))</f>
        <v>0</v>
      </c>
      <c r="M173" s="34">
        <f t="shared" si="59"/>
        <v>0</v>
      </c>
      <c r="N173" s="34">
        <f t="shared" si="60"/>
        <v>0.15976851851851853</v>
      </c>
      <c r="O173" s="34">
        <f t="shared" si="61"/>
        <v>3.8</v>
      </c>
      <c r="P173" s="34">
        <f t="shared" si="62"/>
        <v>0.60712037037037037</v>
      </c>
      <c r="Q173" s="34">
        <f t="shared" si="63"/>
        <v>0.19399999999999998</v>
      </c>
      <c r="R173" s="34" t="s">
        <v>183</v>
      </c>
      <c r="S173" s="34">
        <f t="shared" si="52"/>
        <v>2.67</v>
      </c>
      <c r="T173" s="34">
        <f t="shared" si="53"/>
        <v>0.59274000000000004</v>
      </c>
      <c r="U173" s="34">
        <f>IF(C173="","",T173+SUMIF($D$9:$D$476,$C173,$U$9:$U$476))</f>
        <v>2.5899000000000001</v>
      </c>
      <c r="V173" s="34"/>
      <c r="W173" s="34"/>
      <c r="X173" s="34">
        <f t="shared" si="54"/>
        <v>3.3910203703703705</v>
      </c>
      <c r="Y173" s="34" t="s">
        <v>169</v>
      </c>
      <c r="Z173" s="34"/>
    </row>
    <row r="174" spans="2:26" s="35" customFormat="1" ht="15" customHeight="1" x14ac:dyDescent="0.25">
      <c r="B174" s="31" t="str">
        <f>IF(C174="","",CONCATENATE(C174,"-",D174))</f>
        <v>PN91-PN92</v>
      </c>
      <c r="C174" s="32" t="s">
        <v>158</v>
      </c>
      <c r="D174" s="32" t="s">
        <v>159</v>
      </c>
      <c r="E174" s="33">
        <f>IF(C174="","",IFERROR(VLOOKUP(C174,Areas2048!$A$3:$B$189,2,FALSE),0))</f>
        <v>0.22800000000000001</v>
      </c>
      <c r="F174" s="33">
        <f>IF(C174="","",E174+SUMIF($D$9:$D$476,$C174,$F$9:$F$476))</f>
        <v>1.6459999999999999</v>
      </c>
      <c r="G174" s="32">
        <f t="shared" si="55"/>
        <v>177</v>
      </c>
      <c r="H174" s="32">
        <f t="shared" si="56"/>
        <v>20</v>
      </c>
      <c r="I174" s="32">
        <f t="shared" si="57"/>
        <v>197</v>
      </c>
      <c r="J174" s="34">
        <f t="shared" si="58"/>
        <v>0.27133101851851854</v>
      </c>
      <c r="K174" s="33">
        <f>IF(C174="","",IFERROR(VLOOKUP(C174,Areas2048!$D$2:$E$194,2,FALSE),0))</f>
        <v>0</v>
      </c>
      <c r="L174" s="33">
        <f>IF(C174="","",K174+SUMIF($D$9:$D$476,$C174,$L$9:$L$476))</f>
        <v>0</v>
      </c>
      <c r="M174" s="34">
        <f t="shared" si="59"/>
        <v>0</v>
      </c>
      <c r="N174" s="34">
        <f t="shared" si="60"/>
        <v>0.27133101851851854</v>
      </c>
      <c r="O174" s="34">
        <f t="shared" si="61"/>
        <v>3.8</v>
      </c>
      <c r="P174" s="34">
        <f t="shared" si="62"/>
        <v>1.0310578703703703</v>
      </c>
      <c r="Q174" s="34">
        <f t="shared" si="63"/>
        <v>0.32919999999999999</v>
      </c>
      <c r="R174" s="34" t="s">
        <v>183</v>
      </c>
      <c r="S174" s="34">
        <f>IF(C174="","",IF(R174="si",$R$5,$Q$5))</f>
        <v>2.67</v>
      </c>
      <c r="T174" s="34">
        <f>IF(C174="","",E174*S174)</f>
        <v>0.60875999999999997</v>
      </c>
      <c r="U174" s="34">
        <f>IF(C174="","",T174+SUMIF($D$9:$D$476,$C174,$U$9:$U$476))</f>
        <v>4.3948200000000002</v>
      </c>
      <c r="V174" s="34"/>
      <c r="W174" s="34"/>
      <c r="X174" s="34">
        <f>IF(C174="","",IF(P174+U174+Q174+V174&lt;1.5,1.5,P174+U174+Q174+V174))</f>
        <v>5.7550778703703704</v>
      </c>
      <c r="Y174" s="34" t="s">
        <v>169</v>
      </c>
      <c r="Z174" s="34"/>
    </row>
    <row r="175" spans="2:26" s="35" customFormat="1" ht="15" customHeight="1" x14ac:dyDescent="0.25">
      <c r="B175" s="31" t="str">
        <f t="shared" si="51"/>
        <v/>
      </c>
      <c r="C175" s="32"/>
      <c r="D175" s="32"/>
      <c r="E175" s="33" t="str">
        <f>IF(C175="","",IFERROR(VLOOKUP(C175,Areas2048!$A$3:$B$189,2,FALSE),0))</f>
        <v/>
      </c>
      <c r="F175" s="33" t="str">
        <f>IF(C175="","",E175+SUMIF($D$9:$D$476,$C175,$F$9:$F$476))</f>
        <v/>
      </c>
      <c r="G175" s="32" t="str">
        <f t="shared" si="55"/>
        <v/>
      </c>
      <c r="H175" s="32" t="str">
        <f t="shared" si="56"/>
        <v/>
      </c>
      <c r="I175" s="32" t="str">
        <f t="shared" si="57"/>
        <v/>
      </c>
      <c r="J175" s="34" t="str">
        <f t="shared" si="58"/>
        <v/>
      </c>
      <c r="K175" s="33" t="str">
        <f>IF(C175="","",IFERROR(VLOOKUP(C175,Areas2048!$D$2:$E$194,2,FALSE),0))</f>
        <v/>
      </c>
      <c r="L175" s="33" t="str">
        <f>IF(C175="","",K175+SUMIF($D$9:$D$476,$C175,$L$9:$L$476))</f>
        <v/>
      </c>
      <c r="M175" s="34" t="str">
        <f t="shared" si="59"/>
        <v/>
      </c>
      <c r="N175" s="34" t="str">
        <f t="shared" si="60"/>
        <v/>
      </c>
      <c r="O175" s="34" t="str">
        <f t="shared" si="61"/>
        <v/>
      </c>
      <c r="P175" s="34" t="str">
        <f t="shared" si="62"/>
        <v/>
      </c>
      <c r="Q175" s="34" t="str">
        <f t="shared" si="63"/>
        <v/>
      </c>
      <c r="R175" s="34"/>
      <c r="S175" s="34" t="str">
        <f t="shared" si="52"/>
        <v/>
      </c>
      <c r="T175" s="34" t="str">
        <f t="shared" si="53"/>
        <v/>
      </c>
      <c r="U175" s="34" t="str">
        <f>IF(C175="","",T175+SUMIF($D$9:$D$476,$C175,$U$9:$U$476))</f>
        <v/>
      </c>
      <c r="V175" s="34"/>
      <c r="W175" s="34"/>
      <c r="X175" s="34" t="str">
        <f t="shared" si="54"/>
        <v/>
      </c>
      <c r="Y175" s="34"/>
      <c r="Z175" s="34"/>
    </row>
    <row r="176" spans="2:26" s="35" customFormat="1" ht="15" customHeight="1" x14ac:dyDescent="0.25">
      <c r="B176" s="31" t="str">
        <f t="shared" si="51"/>
        <v>PN49-PZ11</v>
      </c>
      <c r="C176" s="32" t="s">
        <v>143</v>
      </c>
      <c r="D176" s="32" t="s">
        <v>22</v>
      </c>
      <c r="E176" s="33">
        <f>IF(C176="","",IFERROR(VLOOKUP(C176,Areas2048!$A$3:$B$189,2,FALSE),0))</f>
        <v>0.17199999999999999</v>
      </c>
      <c r="F176" s="33">
        <f>IF(C176="","",E176+SUMIF($D$9:$D$476,$C176,$F$9:$F$476))</f>
        <v>0.17199999999999999</v>
      </c>
      <c r="G176" s="32">
        <f t="shared" si="55"/>
        <v>19</v>
      </c>
      <c r="H176" s="32">
        <f t="shared" si="56"/>
        <v>2</v>
      </c>
      <c r="I176" s="32">
        <f t="shared" si="57"/>
        <v>21</v>
      </c>
      <c r="J176" s="34">
        <f t="shared" si="58"/>
        <v>2.8923611111111112E-2</v>
      </c>
      <c r="K176" s="33">
        <f>IF(C176="","",IFERROR(VLOOKUP(C176,Areas2048!$D$2:$E$194,2,FALSE),0))</f>
        <v>0</v>
      </c>
      <c r="L176" s="33">
        <f>IF(C176="","",K176+SUMIF($D$9:$D$476,$C176,$L$9:$L$476))</f>
        <v>0</v>
      </c>
      <c r="M176" s="34">
        <f t="shared" si="59"/>
        <v>0</v>
      </c>
      <c r="N176" s="34">
        <f t="shared" si="60"/>
        <v>2.8923611111111112E-2</v>
      </c>
      <c r="O176" s="34">
        <f t="shared" si="61"/>
        <v>3.8</v>
      </c>
      <c r="P176" s="34">
        <f t="shared" si="62"/>
        <v>0.10990972222222221</v>
      </c>
      <c r="Q176" s="34">
        <f t="shared" si="63"/>
        <v>3.44E-2</v>
      </c>
      <c r="R176" s="34" t="s">
        <v>183</v>
      </c>
      <c r="S176" s="34">
        <f t="shared" si="52"/>
        <v>2.67</v>
      </c>
      <c r="T176" s="34">
        <f t="shared" si="53"/>
        <v>0.45923999999999993</v>
      </c>
      <c r="U176" s="34">
        <f>IF(C176="","",T176+SUMIF($D$9:$D$476,$C176,$U$9:$U$476))</f>
        <v>0.45923999999999993</v>
      </c>
      <c r="V176" s="34"/>
      <c r="W176" s="34"/>
      <c r="X176" s="34">
        <f t="shared" si="54"/>
        <v>1.5</v>
      </c>
      <c r="Y176" s="34" t="s">
        <v>169</v>
      </c>
      <c r="Z176" s="34"/>
    </row>
    <row r="177" spans="2:26" s="35" customFormat="1" ht="15" customHeight="1" x14ac:dyDescent="0.25">
      <c r="B177" s="31" t="str">
        <f t="shared" si="51"/>
        <v/>
      </c>
      <c r="C177" s="32"/>
      <c r="D177" s="32"/>
      <c r="E177" s="33" t="str">
        <f>IF(C177="","",IFERROR(VLOOKUP(C177,Areas2048!$A$3:$B$189,2,FALSE),0))</f>
        <v/>
      </c>
      <c r="F177" s="33" t="str">
        <f>IF(C177="","",E177+SUMIF($D$9:$D$476,$C177,$F$9:$F$476))</f>
        <v/>
      </c>
      <c r="G177" s="32" t="str">
        <f t="shared" si="55"/>
        <v/>
      </c>
      <c r="H177" s="32" t="str">
        <f t="shared" si="56"/>
        <v/>
      </c>
      <c r="I177" s="32" t="str">
        <f t="shared" si="57"/>
        <v/>
      </c>
      <c r="J177" s="34" t="str">
        <f t="shared" si="58"/>
        <v/>
      </c>
      <c r="K177" s="33" t="str">
        <f>IF(C177="","",IFERROR(VLOOKUP(C177,Areas2048!$D$2:$E$194,2,FALSE),0))</f>
        <v/>
      </c>
      <c r="L177" s="33" t="str">
        <f>IF(C177="","",K177+SUMIF($D$9:$D$476,$C177,$L$9:$L$476))</f>
        <v/>
      </c>
      <c r="M177" s="34" t="str">
        <f t="shared" si="59"/>
        <v/>
      </c>
      <c r="N177" s="34" t="str">
        <f t="shared" si="60"/>
        <v/>
      </c>
      <c r="O177" s="34" t="str">
        <f t="shared" si="61"/>
        <v/>
      </c>
      <c r="P177" s="34" t="str">
        <f t="shared" si="62"/>
        <v/>
      </c>
      <c r="Q177" s="34" t="str">
        <f t="shared" si="63"/>
        <v/>
      </c>
      <c r="R177" s="34"/>
      <c r="S177" s="34" t="str">
        <f t="shared" si="52"/>
        <v/>
      </c>
      <c r="T177" s="34" t="str">
        <f t="shared" si="53"/>
        <v/>
      </c>
      <c r="U177" s="34" t="str">
        <f>IF(C177="","",T177+SUMIF($D$9:$D$476,$C177,$U$9:$U$476))</f>
        <v/>
      </c>
      <c r="V177" s="34"/>
      <c r="W177" s="34"/>
      <c r="X177" s="34" t="str">
        <f t="shared" si="54"/>
        <v/>
      </c>
      <c r="Y177" s="34"/>
      <c r="Z177" s="34"/>
    </row>
    <row r="178" spans="2:26" s="35" customFormat="1" ht="15" customHeight="1" x14ac:dyDescent="0.25">
      <c r="B178" s="31" t="str">
        <f t="shared" si="51"/>
        <v>MH-PN44-PZ14</v>
      </c>
      <c r="C178" s="32" t="s">
        <v>100</v>
      </c>
      <c r="D178" s="32" t="s">
        <v>24</v>
      </c>
      <c r="E178" s="33">
        <f>IF(C178="","",IFERROR(VLOOKUP(C178,Areas2048!$A$3:$B$189,2,FALSE),0))</f>
        <v>0.21099999999999999</v>
      </c>
      <c r="F178" s="33">
        <f>IF(C178="","",E178+SUMIF($D$9:$D$476,$C178,$F$9:$F$476))</f>
        <v>0.21099999999999999</v>
      </c>
      <c r="G178" s="32">
        <f t="shared" si="55"/>
        <v>23</v>
      </c>
      <c r="H178" s="32">
        <f t="shared" si="56"/>
        <v>3</v>
      </c>
      <c r="I178" s="32">
        <f t="shared" si="57"/>
        <v>26</v>
      </c>
      <c r="J178" s="34">
        <f t="shared" si="58"/>
        <v>3.5810185185185188E-2</v>
      </c>
      <c r="K178" s="33">
        <f>IF(C178="","",IFERROR(VLOOKUP(C178,Areas2048!$D$2:$E$194,2,FALSE),0))</f>
        <v>0</v>
      </c>
      <c r="L178" s="33">
        <f>IF(C178="","",K178+SUMIF($D$9:$D$476,$C178,$L$9:$L$476))</f>
        <v>0</v>
      </c>
      <c r="M178" s="34">
        <f t="shared" si="59"/>
        <v>0</v>
      </c>
      <c r="N178" s="34">
        <f t="shared" si="60"/>
        <v>3.5810185185185188E-2</v>
      </c>
      <c r="O178" s="34">
        <f t="shared" si="61"/>
        <v>3.8</v>
      </c>
      <c r="P178" s="34">
        <f t="shared" si="62"/>
        <v>0.1360787037037037</v>
      </c>
      <c r="Q178" s="34">
        <f t="shared" si="63"/>
        <v>4.2200000000000001E-2</v>
      </c>
      <c r="R178" s="34" t="s">
        <v>183</v>
      </c>
      <c r="S178" s="34">
        <f t="shared" si="52"/>
        <v>2.67</v>
      </c>
      <c r="T178" s="34">
        <f t="shared" si="53"/>
        <v>0.56336999999999993</v>
      </c>
      <c r="U178" s="34">
        <f>IF(C178="","",T178+SUMIF($D$9:$D$476,$C178,$U$9:$U$476))</f>
        <v>0.56336999999999993</v>
      </c>
      <c r="V178" s="34"/>
      <c r="W178" s="34"/>
      <c r="X178" s="34">
        <f t="shared" si="54"/>
        <v>1.5</v>
      </c>
      <c r="Y178" s="34" t="s">
        <v>169</v>
      </c>
      <c r="Z178" s="34"/>
    </row>
    <row r="179" spans="2:26" s="35" customFormat="1" ht="15" customHeight="1" x14ac:dyDescent="0.25">
      <c r="B179" s="31" t="str">
        <f t="shared" si="51"/>
        <v/>
      </c>
      <c r="C179" s="32"/>
      <c r="D179" s="32"/>
      <c r="E179" s="33" t="str">
        <f>IF(C179="","",IFERROR(VLOOKUP(C179,Areas2048!$A$3:$B$189,2,FALSE),0))</f>
        <v/>
      </c>
      <c r="F179" s="33" t="str">
        <f>IF(C179="","",E179+SUMIF($D$9:$D$476,$C179,$F$9:$F$476))</f>
        <v/>
      </c>
      <c r="G179" s="32" t="str">
        <f t="shared" si="55"/>
        <v/>
      </c>
      <c r="H179" s="32" t="str">
        <f t="shared" si="56"/>
        <v/>
      </c>
      <c r="I179" s="32" t="str">
        <f t="shared" si="57"/>
        <v/>
      </c>
      <c r="J179" s="34" t="str">
        <f t="shared" si="58"/>
        <v/>
      </c>
      <c r="K179" s="33" t="str">
        <f>IF(C179="","",IFERROR(VLOOKUP(C179,Areas2048!$D$2:$E$194,2,FALSE),0))</f>
        <v/>
      </c>
      <c r="L179" s="33" t="str">
        <f>IF(C179="","",K179+SUMIF($D$9:$D$476,$C179,$L$9:$L$476))</f>
        <v/>
      </c>
      <c r="M179" s="34" t="str">
        <f t="shared" si="59"/>
        <v/>
      </c>
      <c r="N179" s="34" t="str">
        <f t="shared" si="60"/>
        <v/>
      </c>
      <c r="O179" s="34" t="str">
        <f t="shared" si="61"/>
        <v/>
      </c>
      <c r="P179" s="34" t="str">
        <f t="shared" si="62"/>
        <v/>
      </c>
      <c r="Q179" s="34" t="str">
        <f t="shared" si="63"/>
        <v/>
      </c>
      <c r="R179" s="34"/>
      <c r="S179" s="34" t="str">
        <f t="shared" si="52"/>
        <v/>
      </c>
      <c r="T179" s="34" t="str">
        <f t="shared" si="53"/>
        <v/>
      </c>
      <c r="U179" s="34" t="str">
        <f>IF(C179="","",T179+SUMIF($D$9:$D$476,$C179,$U$9:$U$476))</f>
        <v/>
      </c>
      <c r="V179" s="34"/>
      <c r="W179" s="34"/>
      <c r="X179" s="34" t="str">
        <f t="shared" si="54"/>
        <v/>
      </c>
      <c r="Y179" s="34"/>
      <c r="Z179" s="34"/>
    </row>
    <row r="180" spans="2:26" s="35" customFormat="1" ht="15" customHeight="1" x14ac:dyDescent="0.25">
      <c r="B180" s="31" t="str">
        <f t="shared" ref="B180:B214" si="68">IF(C180="","",CONCATENATE(C180,"-",D180))</f>
        <v>MH-PZ30-PN91</v>
      </c>
      <c r="C180" s="32" t="s">
        <v>109</v>
      </c>
      <c r="D180" s="32" t="s">
        <v>158</v>
      </c>
      <c r="E180" s="33">
        <f>IF(C180="","",IFERROR(VLOOKUP(C180,Areas2048!$A$3:$B$189,2,FALSE),0))</f>
        <v>0.23200000000000001</v>
      </c>
      <c r="F180" s="33">
        <f>IF(C180="","",E180+SUMIF($D$9:$D$476,$C180,$F$9:$F$476))</f>
        <v>0.23200000000000001</v>
      </c>
      <c r="G180" s="32">
        <f t="shared" si="55"/>
        <v>25</v>
      </c>
      <c r="H180" s="32">
        <f t="shared" si="56"/>
        <v>3</v>
      </c>
      <c r="I180" s="32">
        <f t="shared" si="57"/>
        <v>28</v>
      </c>
      <c r="J180" s="34">
        <f t="shared" si="58"/>
        <v>3.8564814814814816E-2</v>
      </c>
      <c r="K180" s="33">
        <f>IF(C180="","",IFERROR(VLOOKUP(C180,Areas2048!$D$2:$E$194,2,FALSE),0))</f>
        <v>0</v>
      </c>
      <c r="L180" s="33">
        <f>IF(C180="","",K180+SUMIF($D$9:$D$476,$C180,$L$9:$L$476))</f>
        <v>0</v>
      </c>
      <c r="M180" s="34">
        <f t="shared" si="59"/>
        <v>0</v>
      </c>
      <c r="N180" s="34">
        <f t="shared" si="60"/>
        <v>3.8564814814814816E-2</v>
      </c>
      <c r="O180" s="34">
        <f t="shared" si="61"/>
        <v>3.8</v>
      </c>
      <c r="P180" s="34">
        <f t="shared" si="62"/>
        <v>0.14654629629629629</v>
      </c>
      <c r="Q180" s="34">
        <f t="shared" si="63"/>
        <v>4.6400000000000004E-2</v>
      </c>
      <c r="R180" s="34" t="s">
        <v>183</v>
      </c>
      <c r="S180" s="34">
        <f t="shared" ref="S180:S200" si="69">IF(C180="","",IF(R180="si",$R$5,$Q$5))</f>
        <v>2.67</v>
      </c>
      <c r="T180" s="34">
        <f t="shared" ref="T180:T200" si="70">IF(C180="","",E180*S180)</f>
        <v>0.61943999999999999</v>
      </c>
      <c r="U180" s="34">
        <f>IF(C180="","",T180+SUMIF($D$9:$D$476,$C180,$U$9:$U$476))</f>
        <v>0.61943999999999999</v>
      </c>
      <c r="V180" s="34"/>
      <c r="W180" s="34"/>
      <c r="X180" s="34">
        <f t="shared" ref="X180:X200" si="71">IF(C180="","",IF(P180+U180+Q180+V180&lt;1.5,1.5,P180+U180+Q180+V180))</f>
        <v>1.5</v>
      </c>
      <c r="Y180" s="34" t="s">
        <v>169</v>
      </c>
      <c r="Z180" s="34"/>
    </row>
    <row r="181" spans="2:26" s="35" customFormat="1" ht="15" customHeight="1" x14ac:dyDescent="0.25">
      <c r="B181" s="31" t="str">
        <f t="shared" si="68"/>
        <v/>
      </c>
      <c r="C181" s="32"/>
      <c r="D181" s="32"/>
      <c r="E181" s="33" t="str">
        <f>IF(C181="","",IFERROR(VLOOKUP(C181,Areas2048!$A$3:$B$189,2,FALSE),0))</f>
        <v/>
      </c>
      <c r="F181" s="33" t="str">
        <f>IF(C181="","",E181+SUMIF($D$9:$D$476,$C181,$F$9:$F$476))</f>
        <v/>
      </c>
      <c r="G181" s="32" t="str">
        <f t="shared" si="55"/>
        <v/>
      </c>
      <c r="H181" s="32" t="str">
        <f t="shared" si="56"/>
        <v/>
      </c>
      <c r="I181" s="32" t="str">
        <f t="shared" si="57"/>
        <v/>
      </c>
      <c r="J181" s="34" t="str">
        <f t="shared" si="58"/>
        <v/>
      </c>
      <c r="K181" s="33" t="str">
        <f>IF(C181="","",IFERROR(VLOOKUP(C181,Areas2048!$D$2:$E$194,2,FALSE),0))</f>
        <v/>
      </c>
      <c r="L181" s="33" t="str">
        <f>IF(C181="","",K181+SUMIF($D$9:$D$476,$C181,$L$9:$L$476))</f>
        <v/>
      </c>
      <c r="M181" s="34" t="str">
        <f t="shared" si="59"/>
        <v/>
      </c>
      <c r="N181" s="34" t="str">
        <f t="shared" si="60"/>
        <v/>
      </c>
      <c r="O181" s="34" t="str">
        <f t="shared" si="61"/>
        <v/>
      </c>
      <c r="P181" s="34" t="str">
        <f t="shared" si="62"/>
        <v/>
      </c>
      <c r="Q181" s="34" t="str">
        <f t="shared" si="63"/>
        <v/>
      </c>
      <c r="R181" s="34"/>
      <c r="S181" s="34" t="str">
        <f t="shared" si="69"/>
        <v/>
      </c>
      <c r="T181" s="34" t="str">
        <f t="shared" si="70"/>
        <v/>
      </c>
      <c r="U181" s="34" t="str">
        <f>IF(C181="","",T181+SUMIF($D$9:$D$476,$C181,$U$9:$U$476))</f>
        <v/>
      </c>
      <c r="V181" s="34"/>
      <c r="W181" s="34"/>
      <c r="X181" s="34" t="str">
        <f t="shared" si="71"/>
        <v/>
      </c>
      <c r="Y181" s="34"/>
      <c r="Z181" s="34"/>
    </row>
    <row r="182" spans="2:26" s="35" customFormat="1" ht="15" customHeight="1" x14ac:dyDescent="0.25">
      <c r="B182" s="31" t="str">
        <f t="shared" si="68"/>
        <v>MH-PN80-PN91</v>
      </c>
      <c r="C182" s="32" t="s">
        <v>171</v>
      </c>
      <c r="D182" s="32" t="s">
        <v>158</v>
      </c>
      <c r="E182" s="33">
        <f>IF(C182="","",IFERROR(VLOOKUP(C182,Areas2048!$A$3:$B$189,2,FALSE),0))</f>
        <v>0.216</v>
      </c>
      <c r="F182" s="33">
        <f>IF(C182="","",E182+SUMIF($D$9:$D$476,$C182,$F$9:$F$476))</f>
        <v>0.216</v>
      </c>
      <c r="G182" s="32">
        <f t="shared" si="55"/>
        <v>23</v>
      </c>
      <c r="H182" s="32">
        <f t="shared" si="56"/>
        <v>3</v>
      </c>
      <c r="I182" s="32">
        <f t="shared" si="57"/>
        <v>26</v>
      </c>
      <c r="J182" s="34">
        <f t="shared" si="58"/>
        <v>3.5810185185185188E-2</v>
      </c>
      <c r="K182" s="33">
        <f>IF(C182="","",IFERROR(VLOOKUP(C182,Areas2048!$D$2:$E$194,2,FALSE),0))</f>
        <v>0</v>
      </c>
      <c r="L182" s="33">
        <f>IF(C182="","",K182+SUMIF($D$9:$D$476,$C182,$L$9:$L$476))</f>
        <v>0</v>
      </c>
      <c r="M182" s="34">
        <f t="shared" si="59"/>
        <v>0</v>
      </c>
      <c r="N182" s="34">
        <f t="shared" si="60"/>
        <v>3.5810185185185188E-2</v>
      </c>
      <c r="O182" s="34">
        <f t="shared" si="61"/>
        <v>3.8</v>
      </c>
      <c r="P182" s="34">
        <f t="shared" si="62"/>
        <v>0.1360787037037037</v>
      </c>
      <c r="Q182" s="34">
        <f t="shared" si="63"/>
        <v>4.3200000000000002E-2</v>
      </c>
      <c r="R182" s="34" t="s">
        <v>183</v>
      </c>
      <c r="S182" s="34">
        <f t="shared" si="69"/>
        <v>2.67</v>
      </c>
      <c r="T182" s="34">
        <f t="shared" si="70"/>
        <v>0.57672000000000001</v>
      </c>
      <c r="U182" s="34">
        <f>IF(C182="","",T182+SUMIF($D$9:$D$476,$C182,$U$9:$U$476))</f>
        <v>0.57672000000000001</v>
      </c>
      <c r="V182" s="34"/>
      <c r="W182" s="34"/>
      <c r="X182" s="34">
        <f t="shared" si="71"/>
        <v>1.5</v>
      </c>
      <c r="Y182" s="34" t="s">
        <v>169</v>
      </c>
      <c r="Z182" s="34"/>
    </row>
    <row r="183" spans="2:26" s="35" customFormat="1" ht="15" customHeight="1" x14ac:dyDescent="0.25">
      <c r="B183" s="31" t="str">
        <f t="shared" si="68"/>
        <v/>
      </c>
      <c r="C183" s="32"/>
      <c r="D183" s="32"/>
      <c r="E183" s="33" t="str">
        <f>IF(C183="","",IFERROR(VLOOKUP(C183,Areas2048!$A$3:$B$189,2,FALSE),0))</f>
        <v/>
      </c>
      <c r="F183" s="33" t="str">
        <f>IF(C183="","",E183+SUMIF($D$9:$D$476,$C183,$F$9:$F$476))</f>
        <v/>
      </c>
      <c r="G183" s="32" t="str">
        <f t="shared" si="55"/>
        <v/>
      </c>
      <c r="H183" s="32" t="str">
        <f t="shared" si="56"/>
        <v/>
      </c>
      <c r="I183" s="32" t="str">
        <f t="shared" si="57"/>
        <v/>
      </c>
      <c r="J183" s="34" t="str">
        <f t="shared" si="58"/>
        <v/>
      </c>
      <c r="K183" s="33" t="str">
        <f>IF(C183="","",IFERROR(VLOOKUP(C183,Areas2048!$D$2:$E$194,2,FALSE),0))</f>
        <v/>
      </c>
      <c r="L183" s="33" t="str">
        <f>IF(C183="","",K183+SUMIF($D$9:$D$476,$C183,$L$9:$L$476))</f>
        <v/>
      </c>
      <c r="M183" s="34" t="str">
        <f t="shared" si="59"/>
        <v/>
      </c>
      <c r="N183" s="34" t="str">
        <f t="shared" si="60"/>
        <v/>
      </c>
      <c r="O183" s="34" t="str">
        <f t="shared" si="61"/>
        <v/>
      </c>
      <c r="P183" s="34" t="str">
        <f t="shared" si="62"/>
        <v/>
      </c>
      <c r="Q183" s="34" t="str">
        <f t="shared" si="63"/>
        <v/>
      </c>
      <c r="R183" s="34"/>
      <c r="S183" s="34" t="str">
        <f t="shared" si="69"/>
        <v/>
      </c>
      <c r="T183" s="34" t="str">
        <f t="shared" si="70"/>
        <v/>
      </c>
      <c r="U183" s="34" t="str">
        <f>IF(C183="","",T183+SUMIF($D$9:$D$476,$C183,$U$9:$U$476))</f>
        <v/>
      </c>
      <c r="V183" s="34"/>
      <c r="W183" s="34"/>
      <c r="X183" s="34" t="str">
        <f t="shared" si="71"/>
        <v/>
      </c>
      <c r="Y183" s="34"/>
      <c r="Z183" s="34"/>
    </row>
    <row r="184" spans="2:26" s="35" customFormat="1" ht="15" customHeight="1" x14ac:dyDescent="0.25">
      <c r="B184" s="31" t="str">
        <f t="shared" si="68"/>
        <v>PN43-PN44</v>
      </c>
      <c r="C184" s="32" t="s">
        <v>139</v>
      </c>
      <c r="D184" s="32" t="s">
        <v>140</v>
      </c>
      <c r="E184" s="33">
        <f>IF(C184="","",IFERROR(VLOOKUP(C184,Areas2048!$A$3:$B$189,2,FALSE),0))</f>
        <v>0.14199999999999999</v>
      </c>
      <c r="F184" s="33">
        <f>IF(C184="","",E184+SUMIF($D$9:$D$476,$C184,$F$9:$F$476))</f>
        <v>0.14199999999999999</v>
      </c>
      <c r="G184" s="32">
        <f t="shared" si="55"/>
        <v>15</v>
      </c>
      <c r="H184" s="32">
        <f t="shared" si="56"/>
        <v>2</v>
      </c>
      <c r="I184" s="32">
        <f t="shared" si="57"/>
        <v>17</v>
      </c>
      <c r="J184" s="34">
        <f t="shared" si="58"/>
        <v>2.3414351851851853E-2</v>
      </c>
      <c r="K184" s="33">
        <f>IF(C184="","",IFERROR(VLOOKUP(C184,Areas2048!$D$2:$E$194,2,FALSE),0))</f>
        <v>0</v>
      </c>
      <c r="L184" s="33">
        <f>IF(C184="","",K184+SUMIF($D$9:$D$476,$C184,$L$9:$L$476))</f>
        <v>0</v>
      </c>
      <c r="M184" s="34">
        <f t="shared" si="59"/>
        <v>0</v>
      </c>
      <c r="N184" s="34">
        <f t="shared" si="60"/>
        <v>2.3414351851851853E-2</v>
      </c>
      <c r="O184" s="34">
        <f t="shared" si="61"/>
        <v>3.8</v>
      </c>
      <c r="P184" s="34">
        <f t="shared" si="62"/>
        <v>8.8974537037037033E-2</v>
      </c>
      <c r="Q184" s="34">
        <f t="shared" si="63"/>
        <v>2.8399999999999998E-2</v>
      </c>
      <c r="R184" s="34" t="s">
        <v>183</v>
      </c>
      <c r="S184" s="34">
        <f t="shared" si="69"/>
        <v>2.67</v>
      </c>
      <c r="T184" s="34">
        <f t="shared" si="70"/>
        <v>0.37913999999999998</v>
      </c>
      <c r="U184" s="34">
        <f>IF(C184="","",T184+SUMIF($D$9:$D$476,$C184,$U$9:$U$476))</f>
        <v>0.37913999999999998</v>
      </c>
      <c r="V184" s="34"/>
      <c r="W184" s="34"/>
      <c r="X184" s="34">
        <f t="shared" si="71"/>
        <v>1.5</v>
      </c>
      <c r="Y184" s="34" t="s">
        <v>169</v>
      </c>
      <c r="Z184" s="34"/>
    </row>
    <row r="185" spans="2:26" s="35" customFormat="1" ht="15" customHeight="1" x14ac:dyDescent="0.25">
      <c r="B185" s="31" t="str">
        <f t="shared" si="68"/>
        <v>PN44-PN80</v>
      </c>
      <c r="C185" s="32" t="s">
        <v>140</v>
      </c>
      <c r="D185" s="32" t="s">
        <v>154</v>
      </c>
      <c r="E185" s="33">
        <f>IF(C185="","",IFERROR(VLOOKUP(C185,Areas2048!$A$3:$B$189,2,FALSE),0))</f>
        <v>0.254</v>
      </c>
      <c r="F185" s="33">
        <f>IF(C185="","",E185+SUMIF($D$9:$D$476,$C185,$F$9:$F$476))</f>
        <v>0.39600000000000002</v>
      </c>
      <c r="G185" s="32">
        <f t="shared" si="55"/>
        <v>43</v>
      </c>
      <c r="H185" s="32">
        <f t="shared" si="56"/>
        <v>5</v>
      </c>
      <c r="I185" s="32">
        <f t="shared" si="57"/>
        <v>48</v>
      </c>
      <c r="J185" s="34">
        <f t="shared" si="58"/>
        <v>6.6111111111111107E-2</v>
      </c>
      <c r="K185" s="33">
        <f>IF(C185="","",IFERROR(VLOOKUP(C185,Areas2048!$D$2:$E$194,2,FALSE),0))</f>
        <v>0</v>
      </c>
      <c r="L185" s="33">
        <f>IF(C185="","",K185+SUMIF($D$9:$D$476,$C185,$L$9:$L$476))</f>
        <v>0</v>
      </c>
      <c r="M185" s="34">
        <f t="shared" si="59"/>
        <v>0</v>
      </c>
      <c r="N185" s="34">
        <f t="shared" si="60"/>
        <v>6.6111111111111107E-2</v>
      </c>
      <c r="O185" s="34">
        <f t="shared" si="61"/>
        <v>3.8</v>
      </c>
      <c r="P185" s="34">
        <f t="shared" si="62"/>
        <v>0.25122222222222218</v>
      </c>
      <c r="Q185" s="34">
        <f t="shared" si="63"/>
        <v>7.9200000000000007E-2</v>
      </c>
      <c r="R185" s="34" t="s">
        <v>183</v>
      </c>
      <c r="S185" s="34">
        <f t="shared" si="69"/>
        <v>2.67</v>
      </c>
      <c r="T185" s="34">
        <f t="shared" si="70"/>
        <v>0.67818000000000001</v>
      </c>
      <c r="U185" s="34">
        <f>IF(C185="","",T185+SUMIF($D$9:$D$476,$C185,$U$9:$U$476))</f>
        <v>1.05732</v>
      </c>
      <c r="V185" s="34"/>
      <c r="W185" s="34"/>
      <c r="X185" s="34">
        <f t="shared" si="71"/>
        <v>1.5</v>
      </c>
      <c r="Y185" s="34" t="s">
        <v>169</v>
      </c>
      <c r="Z185" s="34"/>
    </row>
    <row r="186" spans="2:26" s="35" customFormat="1" ht="15" customHeight="1" x14ac:dyDescent="0.25">
      <c r="B186" s="31" t="str">
        <f t="shared" si="68"/>
        <v>PN80-PN84</v>
      </c>
      <c r="C186" s="32" t="s">
        <v>154</v>
      </c>
      <c r="D186" s="32" t="s">
        <v>157</v>
      </c>
      <c r="E186" s="33">
        <f>IF(C186="","",IFERROR(VLOOKUP(C186,Areas2048!$A$3:$B$189,2,FALSE),0))</f>
        <v>0.254</v>
      </c>
      <c r="F186" s="33">
        <f>IF(C186="","",E186+SUMIF($D$9:$D$476,$C186,$F$9:$F$476))</f>
        <v>0.80900000000000005</v>
      </c>
      <c r="G186" s="32">
        <f t="shared" si="55"/>
        <v>87</v>
      </c>
      <c r="H186" s="32">
        <f t="shared" si="56"/>
        <v>10</v>
      </c>
      <c r="I186" s="32">
        <f t="shared" si="57"/>
        <v>97</v>
      </c>
      <c r="J186" s="34">
        <f t="shared" si="58"/>
        <v>0.13359953703703703</v>
      </c>
      <c r="K186" s="33">
        <f>IF(C186="","",IFERROR(VLOOKUP(C186,Areas2048!$D$2:$E$194,2,FALSE),0))</f>
        <v>0</v>
      </c>
      <c r="L186" s="33">
        <f>IF(C186="","",K186+SUMIF($D$9:$D$476,$C186,$L$9:$L$476))</f>
        <v>0</v>
      </c>
      <c r="M186" s="34">
        <f t="shared" si="59"/>
        <v>0</v>
      </c>
      <c r="N186" s="34">
        <f t="shared" si="60"/>
        <v>0.13359953703703703</v>
      </c>
      <c r="O186" s="34">
        <f t="shared" si="61"/>
        <v>3.8</v>
      </c>
      <c r="P186" s="34">
        <f t="shared" si="62"/>
        <v>0.50767824074074064</v>
      </c>
      <c r="Q186" s="34">
        <f t="shared" si="63"/>
        <v>0.16180000000000003</v>
      </c>
      <c r="R186" s="34" t="s">
        <v>183</v>
      </c>
      <c r="S186" s="34">
        <f t="shared" si="69"/>
        <v>2.67</v>
      </c>
      <c r="T186" s="34">
        <f t="shared" si="70"/>
        <v>0.67818000000000001</v>
      </c>
      <c r="U186" s="34">
        <f>IF(C186="","",T186+SUMIF($D$9:$D$476,$C186,$U$9:$U$476))</f>
        <v>2.1600299999999999</v>
      </c>
      <c r="V186" s="34"/>
      <c r="W186" s="34"/>
      <c r="X186" s="34">
        <f t="shared" si="71"/>
        <v>2.8295082407407404</v>
      </c>
      <c r="Y186" s="34" t="s">
        <v>169</v>
      </c>
      <c r="Z186" s="34"/>
    </row>
    <row r="187" spans="2:26" s="35" customFormat="1" ht="15" customHeight="1" x14ac:dyDescent="0.25">
      <c r="B187" s="31" t="str">
        <f t="shared" si="68"/>
        <v/>
      </c>
      <c r="C187" s="32"/>
      <c r="D187" s="32"/>
      <c r="E187" s="33" t="str">
        <f>IF(C187="","",IFERROR(VLOOKUP(C187,Areas2048!$A$3:$B$189,2,FALSE),0))</f>
        <v/>
      </c>
      <c r="F187" s="33" t="str">
        <f>IF(C187="","",E187+SUMIF($D$9:$D$476,$C187,$F$9:$F$476))</f>
        <v/>
      </c>
      <c r="G187" s="32" t="str">
        <f t="shared" si="55"/>
        <v/>
      </c>
      <c r="H187" s="32" t="str">
        <f t="shared" si="56"/>
        <v/>
      </c>
      <c r="I187" s="32" t="str">
        <f t="shared" si="57"/>
        <v/>
      </c>
      <c r="J187" s="34" t="str">
        <f t="shared" si="58"/>
        <v/>
      </c>
      <c r="K187" s="33" t="str">
        <f>IF(C187="","",IFERROR(VLOOKUP(C187,Areas2048!$D$2:$E$194,2,FALSE),0))</f>
        <v/>
      </c>
      <c r="L187" s="33" t="str">
        <f>IF(C187="","",K187+SUMIF($D$9:$D$476,$C187,$L$9:$L$476))</f>
        <v/>
      </c>
      <c r="M187" s="34" t="str">
        <f t="shared" si="59"/>
        <v/>
      </c>
      <c r="N187" s="34" t="str">
        <f t="shared" si="60"/>
        <v/>
      </c>
      <c r="O187" s="34" t="str">
        <f t="shared" si="61"/>
        <v/>
      </c>
      <c r="P187" s="34" t="str">
        <f t="shared" si="62"/>
        <v/>
      </c>
      <c r="Q187" s="34" t="str">
        <f t="shared" si="63"/>
        <v/>
      </c>
      <c r="R187" s="34"/>
      <c r="S187" s="34" t="str">
        <f t="shared" si="69"/>
        <v/>
      </c>
      <c r="T187" s="34" t="str">
        <f t="shared" si="70"/>
        <v/>
      </c>
      <c r="U187" s="34" t="str">
        <f>IF(C187="","",T187+SUMIF($D$9:$D$476,$C187,$U$9:$U$476))</f>
        <v/>
      </c>
      <c r="V187" s="34"/>
      <c r="W187" s="34"/>
      <c r="X187" s="34" t="str">
        <f t="shared" si="71"/>
        <v/>
      </c>
      <c r="Y187" s="34"/>
      <c r="Z187" s="34"/>
    </row>
    <row r="188" spans="2:26" s="35" customFormat="1" ht="15" customHeight="1" x14ac:dyDescent="0.25">
      <c r="B188" s="31" t="str">
        <f t="shared" si="68"/>
        <v>MH-PN81-PN80</v>
      </c>
      <c r="C188" s="32" t="s">
        <v>102</v>
      </c>
      <c r="D188" s="32" t="s">
        <v>154</v>
      </c>
      <c r="E188" s="33">
        <f>IF(C188="","",IFERROR(VLOOKUP(C188,Areas2048!$A$3:$B$189,2,FALSE),0))</f>
        <v>0.159</v>
      </c>
      <c r="F188" s="33">
        <f>IF(C188="","",E188+SUMIF($D$9:$D$476,$C188,$F$9:$F$476))</f>
        <v>0.159</v>
      </c>
      <c r="G188" s="32">
        <f t="shared" si="55"/>
        <v>17</v>
      </c>
      <c r="H188" s="32">
        <f t="shared" si="56"/>
        <v>2</v>
      </c>
      <c r="I188" s="32">
        <f t="shared" si="57"/>
        <v>19</v>
      </c>
      <c r="J188" s="34">
        <f t="shared" si="58"/>
        <v>2.6168981481481481E-2</v>
      </c>
      <c r="K188" s="33">
        <f>IF(C188="","",IFERROR(VLOOKUP(C188,Areas2048!$D$2:$E$194,2,FALSE),0))</f>
        <v>0</v>
      </c>
      <c r="L188" s="33">
        <f>IF(C188="","",K188+SUMIF($D$9:$D$476,$C188,$L$9:$L$476))</f>
        <v>0</v>
      </c>
      <c r="M188" s="34">
        <f t="shared" si="59"/>
        <v>0</v>
      </c>
      <c r="N188" s="34">
        <f t="shared" si="60"/>
        <v>2.6168981481481481E-2</v>
      </c>
      <c r="O188" s="34">
        <f t="shared" si="61"/>
        <v>3.8</v>
      </c>
      <c r="P188" s="34">
        <f t="shared" si="62"/>
        <v>9.9442129629629616E-2</v>
      </c>
      <c r="Q188" s="34">
        <f t="shared" si="63"/>
        <v>3.1800000000000002E-2</v>
      </c>
      <c r="R188" s="34" t="s">
        <v>183</v>
      </c>
      <c r="S188" s="34">
        <f t="shared" si="69"/>
        <v>2.67</v>
      </c>
      <c r="T188" s="34">
        <f t="shared" si="70"/>
        <v>0.42453000000000002</v>
      </c>
      <c r="U188" s="34">
        <f>IF(C188="","",T188+SUMIF($D$9:$D$476,$C188,$U$9:$U$476))</f>
        <v>0.42453000000000002</v>
      </c>
      <c r="V188" s="34"/>
      <c r="W188" s="34"/>
      <c r="X188" s="34">
        <f t="shared" si="71"/>
        <v>1.5</v>
      </c>
      <c r="Y188" s="34" t="s">
        <v>169</v>
      </c>
      <c r="Z188" s="34"/>
    </row>
    <row r="189" spans="2:26" s="35" customFormat="1" ht="15" customHeight="1" x14ac:dyDescent="0.25">
      <c r="B189" s="31" t="str">
        <f t="shared" si="68"/>
        <v/>
      </c>
      <c r="C189" s="32"/>
      <c r="D189" s="32"/>
      <c r="E189" s="33" t="str">
        <f>IF(C189="","",IFERROR(VLOOKUP(C189,Areas2048!$A$3:$B$189,2,FALSE),0))</f>
        <v/>
      </c>
      <c r="F189" s="33" t="str">
        <f>IF(C189="","",E189+SUMIF($D$9:$D$476,$C189,$F$9:$F$476))</f>
        <v/>
      </c>
      <c r="G189" s="32" t="str">
        <f t="shared" si="55"/>
        <v/>
      </c>
      <c r="H189" s="32" t="str">
        <f t="shared" si="56"/>
        <v/>
      </c>
      <c r="I189" s="32" t="str">
        <f t="shared" si="57"/>
        <v/>
      </c>
      <c r="J189" s="34" t="str">
        <f t="shared" si="58"/>
        <v/>
      </c>
      <c r="K189" s="33" t="str">
        <f>IF(C189="","",IFERROR(VLOOKUP(C189,Areas2048!$D$2:$E$194,2,FALSE),0))</f>
        <v/>
      </c>
      <c r="L189" s="33" t="str">
        <f>IF(C189="","",K189+SUMIF($D$9:$D$476,$C189,$L$9:$L$476))</f>
        <v/>
      </c>
      <c r="M189" s="34" t="str">
        <f t="shared" si="59"/>
        <v/>
      </c>
      <c r="N189" s="34" t="str">
        <f t="shared" si="60"/>
        <v/>
      </c>
      <c r="O189" s="34" t="str">
        <f t="shared" si="61"/>
        <v/>
      </c>
      <c r="P189" s="34" t="str">
        <f t="shared" si="62"/>
        <v/>
      </c>
      <c r="Q189" s="34" t="str">
        <f t="shared" si="63"/>
        <v/>
      </c>
      <c r="R189" s="34"/>
      <c r="S189" s="34" t="str">
        <f t="shared" si="69"/>
        <v/>
      </c>
      <c r="T189" s="34" t="str">
        <f t="shared" si="70"/>
        <v/>
      </c>
      <c r="U189" s="34" t="str">
        <f>IF(C189="","",T189+SUMIF($D$9:$D$476,$C189,$U$9:$U$476))</f>
        <v/>
      </c>
      <c r="V189" s="34"/>
      <c r="W189" s="34"/>
      <c r="X189" s="34" t="str">
        <f t="shared" si="71"/>
        <v/>
      </c>
      <c r="Y189" s="34"/>
      <c r="Z189" s="34"/>
    </row>
    <row r="190" spans="2:26" s="35" customFormat="1" ht="15" customHeight="1" x14ac:dyDescent="0.25">
      <c r="B190" s="31" t="str">
        <f t="shared" si="68"/>
        <v>PN81-PN23</v>
      </c>
      <c r="C190" s="32" t="s">
        <v>155</v>
      </c>
      <c r="D190" s="32" t="s">
        <v>131</v>
      </c>
      <c r="E190" s="33">
        <f>IF(C190="","",IFERROR(VLOOKUP(C190,Areas2048!$A$3:$B$189,2,FALSE),0))</f>
        <v>0.19900000000000001</v>
      </c>
      <c r="F190" s="33">
        <f>IF(C190="","",E190+SUMIF($D$9:$D$476,$C190,$F$9:$F$476))</f>
        <v>0.19900000000000001</v>
      </c>
      <c r="G190" s="32">
        <f t="shared" si="55"/>
        <v>21</v>
      </c>
      <c r="H190" s="32">
        <f t="shared" si="56"/>
        <v>2</v>
      </c>
      <c r="I190" s="32">
        <f t="shared" si="57"/>
        <v>23</v>
      </c>
      <c r="J190" s="34">
        <f t="shared" si="58"/>
        <v>3.1678240740740743E-2</v>
      </c>
      <c r="K190" s="33">
        <f>IF(C190="","",IFERROR(VLOOKUP(C190,Areas2048!$D$2:$E$194,2,FALSE),0))</f>
        <v>0</v>
      </c>
      <c r="L190" s="33">
        <f>IF(C190="","",K190+SUMIF($D$9:$D$476,$C190,$L$9:$L$476))</f>
        <v>0</v>
      </c>
      <c r="M190" s="34">
        <f t="shared" si="59"/>
        <v>0</v>
      </c>
      <c r="N190" s="34">
        <f t="shared" si="60"/>
        <v>3.1678240740740743E-2</v>
      </c>
      <c r="O190" s="34">
        <f t="shared" si="61"/>
        <v>3.8</v>
      </c>
      <c r="P190" s="34">
        <f t="shared" si="62"/>
        <v>0.12037731481481481</v>
      </c>
      <c r="Q190" s="34">
        <f t="shared" si="63"/>
        <v>3.9800000000000002E-2</v>
      </c>
      <c r="R190" s="34" t="s">
        <v>183</v>
      </c>
      <c r="S190" s="34">
        <f t="shared" si="69"/>
        <v>2.67</v>
      </c>
      <c r="T190" s="34">
        <f t="shared" si="70"/>
        <v>0.53132999999999997</v>
      </c>
      <c r="U190" s="34">
        <f>IF(C190="","",T190+SUMIF($D$9:$D$476,$C190,$U$9:$U$476))</f>
        <v>0.53132999999999997</v>
      </c>
      <c r="V190" s="34"/>
      <c r="W190" s="34"/>
      <c r="X190" s="34">
        <f t="shared" si="71"/>
        <v>1.5</v>
      </c>
      <c r="Y190" s="34" t="s">
        <v>169</v>
      </c>
      <c r="Z190" s="34"/>
    </row>
    <row r="191" spans="2:26" s="35" customFormat="1" ht="15" customHeight="1" x14ac:dyDescent="0.25">
      <c r="B191" s="31" t="str">
        <f t="shared" si="68"/>
        <v/>
      </c>
      <c r="C191" s="32"/>
      <c r="D191" s="32"/>
      <c r="E191" s="33" t="str">
        <f>IF(C191="","",IFERROR(VLOOKUP(C191,Areas2048!$A$3:$B$189,2,FALSE),0))</f>
        <v/>
      </c>
      <c r="F191" s="33" t="str">
        <f>IF(C191="","",E191+SUMIF($D$9:$D$476,$C191,$F$9:$F$476))</f>
        <v/>
      </c>
      <c r="G191" s="32" t="str">
        <f t="shared" si="55"/>
        <v/>
      </c>
      <c r="H191" s="32" t="str">
        <f t="shared" si="56"/>
        <v/>
      </c>
      <c r="I191" s="32" t="str">
        <f t="shared" si="57"/>
        <v/>
      </c>
      <c r="J191" s="34" t="str">
        <f t="shared" si="58"/>
        <v/>
      </c>
      <c r="K191" s="33" t="str">
        <f>IF(C191="","",IFERROR(VLOOKUP(C191,Areas2048!$D$2:$E$194,2,FALSE),0))</f>
        <v/>
      </c>
      <c r="L191" s="33" t="str">
        <f>IF(C191="","",K191+SUMIF($D$9:$D$476,$C191,$L$9:$L$476))</f>
        <v/>
      </c>
      <c r="M191" s="34" t="str">
        <f t="shared" si="59"/>
        <v/>
      </c>
      <c r="N191" s="34" t="str">
        <f t="shared" si="60"/>
        <v/>
      </c>
      <c r="O191" s="34" t="str">
        <f t="shared" si="61"/>
        <v/>
      </c>
      <c r="P191" s="34" t="str">
        <f t="shared" si="62"/>
        <v/>
      </c>
      <c r="Q191" s="34" t="str">
        <f t="shared" si="63"/>
        <v/>
      </c>
      <c r="R191" s="34"/>
      <c r="S191" s="34" t="str">
        <f t="shared" si="69"/>
        <v/>
      </c>
      <c r="T191" s="34" t="str">
        <f t="shared" si="70"/>
        <v/>
      </c>
      <c r="U191" s="34" t="str">
        <f>IF(C191="","",T191+SUMIF($D$9:$D$476,$C191,$U$9:$U$476))</f>
        <v/>
      </c>
      <c r="V191" s="34"/>
      <c r="W191" s="34"/>
      <c r="X191" s="34" t="str">
        <f t="shared" si="71"/>
        <v/>
      </c>
      <c r="Y191" s="34"/>
      <c r="Z191" s="34"/>
    </row>
    <row r="192" spans="2:26" s="35" customFormat="1" ht="15" customHeight="1" x14ac:dyDescent="0.25">
      <c r="B192" s="31" t="str">
        <f t="shared" si="68"/>
        <v>PN22-PN23</v>
      </c>
      <c r="C192" s="32" t="s">
        <v>130</v>
      </c>
      <c r="D192" s="32" t="s">
        <v>131</v>
      </c>
      <c r="E192" s="33">
        <f>IF(C192="","",IFERROR(VLOOKUP(C192,Areas2048!$A$3:$B$189,2,FALSE),0))</f>
        <v>8.5999999999999993E-2</v>
      </c>
      <c r="F192" s="33">
        <f>IF(C192="","",E192+SUMIF($D$9:$D$476,$C192,$F$9:$F$476))</f>
        <v>8.5999999999999993E-2</v>
      </c>
      <c r="G192" s="32">
        <f t="shared" si="55"/>
        <v>9</v>
      </c>
      <c r="H192" s="32">
        <f t="shared" si="56"/>
        <v>1</v>
      </c>
      <c r="I192" s="32">
        <f t="shared" si="57"/>
        <v>10</v>
      </c>
      <c r="J192" s="34">
        <f t="shared" si="58"/>
        <v>1.3773148148148149E-2</v>
      </c>
      <c r="K192" s="33">
        <f>IF(C192="","",IFERROR(VLOOKUP(C192,Areas2048!$D$2:$E$194,2,FALSE),0))</f>
        <v>0</v>
      </c>
      <c r="L192" s="33">
        <f>IF(C192="","",K192+SUMIF($D$9:$D$476,$C192,$L$9:$L$476))</f>
        <v>0</v>
      </c>
      <c r="M192" s="34">
        <f t="shared" si="59"/>
        <v>0</v>
      </c>
      <c r="N192" s="34">
        <f t="shared" si="60"/>
        <v>1.3773148148148149E-2</v>
      </c>
      <c r="O192" s="34">
        <f t="shared" si="61"/>
        <v>3.8</v>
      </c>
      <c r="P192" s="34">
        <f t="shared" si="62"/>
        <v>5.2337962962962961E-2</v>
      </c>
      <c r="Q192" s="34">
        <f t="shared" si="63"/>
        <v>1.72E-2</v>
      </c>
      <c r="R192" s="34" t="s">
        <v>183</v>
      </c>
      <c r="S192" s="34">
        <f t="shared" si="69"/>
        <v>2.67</v>
      </c>
      <c r="T192" s="34">
        <f t="shared" si="70"/>
        <v>0.22961999999999996</v>
      </c>
      <c r="U192" s="34">
        <f>IF(C192="","",T192+SUMIF($D$9:$D$476,$C192,$U$9:$U$476))</f>
        <v>0.22961999999999996</v>
      </c>
      <c r="V192" s="34"/>
      <c r="W192" s="34"/>
      <c r="X192" s="34">
        <f t="shared" si="71"/>
        <v>1.5</v>
      </c>
      <c r="Y192" s="34" t="s">
        <v>169</v>
      </c>
      <c r="Z192" s="34"/>
    </row>
    <row r="193" spans="2:26" s="35" customFormat="1" ht="15" customHeight="1" x14ac:dyDescent="0.25">
      <c r="B193" s="31" t="str">
        <f t="shared" si="68"/>
        <v/>
      </c>
      <c r="C193" s="32"/>
      <c r="D193" s="32"/>
      <c r="E193" s="33" t="str">
        <f>IF(C193="","",IFERROR(VLOOKUP(C193,Areas2048!$A$3:$B$189,2,FALSE),0))</f>
        <v/>
      </c>
      <c r="F193" s="33" t="str">
        <f>IF(C193="","",E193+SUMIF($D$9:$D$476,$C193,$F$9:$F$476))</f>
        <v/>
      </c>
      <c r="G193" s="32" t="str">
        <f t="shared" si="55"/>
        <v/>
      </c>
      <c r="H193" s="32" t="str">
        <f t="shared" si="56"/>
        <v/>
      </c>
      <c r="I193" s="32" t="str">
        <f t="shared" si="57"/>
        <v/>
      </c>
      <c r="J193" s="34" t="str">
        <f t="shared" si="58"/>
        <v/>
      </c>
      <c r="K193" s="33" t="str">
        <f>IF(C193="","",IFERROR(VLOOKUP(C193,Areas2048!$D$2:$E$194,2,FALSE),0))</f>
        <v/>
      </c>
      <c r="L193" s="33" t="str">
        <f>IF(C193="","",K193+SUMIF($D$9:$D$476,$C193,$L$9:$L$476))</f>
        <v/>
      </c>
      <c r="M193" s="34" t="str">
        <f t="shared" si="59"/>
        <v/>
      </c>
      <c r="N193" s="34" t="str">
        <f t="shared" si="60"/>
        <v/>
      </c>
      <c r="O193" s="34" t="str">
        <f t="shared" si="61"/>
        <v/>
      </c>
      <c r="P193" s="34" t="str">
        <f t="shared" si="62"/>
        <v/>
      </c>
      <c r="Q193" s="34" t="str">
        <f t="shared" si="63"/>
        <v/>
      </c>
      <c r="R193" s="34"/>
      <c r="S193" s="34" t="str">
        <f t="shared" si="69"/>
        <v/>
      </c>
      <c r="T193" s="34" t="str">
        <f t="shared" si="70"/>
        <v/>
      </c>
      <c r="U193" s="34" t="str">
        <f>IF(C193="","",T193+SUMIF($D$9:$D$476,$C193,$U$9:$U$476))</f>
        <v/>
      </c>
      <c r="V193" s="34"/>
      <c r="W193" s="34"/>
      <c r="X193" s="34" t="str">
        <f t="shared" si="71"/>
        <v/>
      </c>
      <c r="Y193" s="34"/>
      <c r="Z193" s="34"/>
    </row>
    <row r="194" spans="2:26" s="35" customFormat="1" ht="15" customHeight="1" x14ac:dyDescent="0.25">
      <c r="B194" s="31" t="str">
        <f t="shared" si="68"/>
        <v>MH-PN52-PN36</v>
      </c>
      <c r="C194" s="32" t="s">
        <v>101</v>
      </c>
      <c r="D194" s="32" t="s">
        <v>135</v>
      </c>
      <c r="E194" s="33">
        <f>IF(C194="","",IFERROR(VLOOKUP(C194,Areas2048!$A$3:$B$189,2,FALSE),0))</f>
        <v>0.16200000000000001</v>
      </c>
      <c r="F194" s="33">
        <f>IF(C194="","",E194+SUMIF($D$9:$D$476,$C194,$F$9:$F$476))</f>
        <v>0.16200000000000001</v>
      </c>
      <c r="G194" s="32">
        <f t="shared" si="55"/>
        <v>17</v>
      </c>
      <c r="H194" s="32">
        <f t="shared" si="56"/>
        <v>2</v>
      </c>
      <c r="I194" s="32">
        <f t="shared" si="57"/>
        <v>19</v>
      </c>
      <c r="J194" s="34">
        <f t="shared" si="58"/>
        <v>2.6168981481481481E-2</v>
      </c>
      <c r="K194" s="33">
        <f>IF(C194="","",IFERROR(VLOOKUP(C194,Areas2048!$D$2:$E$194,2,FALSE),0))</f>
        <v>0</v>
      </c>
      <c r="L194" s="33">
        <f>IF(C194="","",K194+SUMIF($D$9:$D$476,$C194,$L$9:$L$476))</f>
        <v>0</v>
      </c>
      <c r="M194" s="34">
        <f t="shared" si="59"/>
        <v>0</v>
      </c>
      <c r="N194" s="34">
        <f t="shared" si="60"/>
        <v>2.6168981481481481E-2</v>
      </c>
      <c r="O194" s="34">
        <f t="shared" si="61"/>
        <v>3.8</v>
      </c>
      <c r="P194" s="34">
        <f t="shared" si="62"/>
        <v>9.9442129629629616E-2</v>
      </c>
      <c r="Q194" s="34">
        <f t="shared" si="63"/>
        <v>3.2400000000000005E-2</v>
      </c>
      <c r="R194" s="34" t="s">
        <v>183</v>
      </c>
      <c r="S194" s="34">
        <f t="shared" si="69"/>
        <v>2.67</v>
      </c>
      <c r="T194" s="34">
        <f t="shared" si="70"/>
        <v>0.43253999999999998</v>
      </c>
      <c r="U194" s="34">
        <f>IF(C194="","",T194+SUMIF($D$9:$D$476,$C194,$U$9:$U$476))</f>
        <v>0.43253999999999998</v>
      </c>
      <c r="V194" s="34"/>
      <c r="W194" s="34"/>
      <c r="X194" s="34">
        <f t="shared" si="71"/>
        <v>1.5</v>
      </c>
      <c r="Y194" s="34" t="s">
        <v>169</v>
      </c>
      <c r="Z194" s="34"/>
    </row>
    <row r="195" spans="2:26" s="35" customFormat="1" ht="15" customHeight="1" x14ac:dyDescent="0.25">
      <c r="B195" s="31" t="str">
        <f t="shared" si="68"/>
        <v/>
      </c>
      <c r="C195" s="32"/>
      <c r="D195" s="32"/>
      <c r="E195" s="33" t="str">
        <f>IF(C195="","",IFERROR(VLOOKUP(C195,Areas2048!$A$3:$B$189,2,FALSE),0))</f>
        <v/>
      </c>
      <c r="F195" s="33" t="str">
        <f>IF(C195="","",E195+SUMIF($D$9:$D$476,$C195,$F$9:$F$476))</f>
        <v/>
      </c>
      <c r="G195" s="32" t="str">
        <f t="shared" si="55"/>
        <v/>
      </c>
      <c r="H195" s="32" t="str">
        <f t="shared" si="56"/>
        <v/>
      </c>
      <c r="I195" s="32" t="str">
        <f t="shared" si="57"/>
        <v/>
      </c>
      <c r="J195" s="34" t="str">
        <f t="shared" si="58"/>
        <v/>
      </c>
      <c r="K195" s="33" t="str">
        <f>IF(C195="","",IFERROR(VLOOKUP(C195,Areas2048!$D$2:$E$194,2,FALSE),0))</f>
        <v/>
      </c>
      <c r="L195" s="33" t="str">
        <f>IF(C195="","",K195+SUMIF($D$9:$D$476,$C195,$L$9:$L$476))</f>
        <v/>
      </c>
      <c r="M195" s="34" t="str">
        <f t="shared" si="59"/>
        <v/>
      </c>
      <c r="N195" s="34" t="str">
        <f t="shared" si="60"/>
        <v/>
      </c>
      <c r="O195" s="34" t="str">
        <f t="shared" si="61"/>
        <v/>
      </c>
      <c r="P195" s="34" t="str">
        <f t="shared" si="62"/>
        <v/>
      </c>
      <c r="Q195" s="34" t="str">
        <f t="shared" si="63"/>
        <v/>
      </c>
      <c r="R195" s="34"/>
      <c r="S195" s="34" t="str">
        <f t="shared" si="69"/>
        <v/>
      </c>
      <c r="T195" s="34" t="str">
        <f t="shared" si="70"/>
        <v/>
      </c>
      <c r="U195" s="34" t="str">
        <f>IF(C195="","",T195+SUMIF($D$9:$D$476,$C195,$U$9:$U$476))</f>
        <v/>
      </c>
      <c r="V195" s="34"/>
      <c r="W195" s="34"/>
      <c r="X195" s="34" t="str">
        <f t="shared" si="71"/>
        <v/>
      </c>
      <c r="Y195" s="34"/>
      <c r="Z195" s="34"/>
    </row>
    <row r="196" spans="2:26" s="35" customFormat="1" ht="15" customHeight="1" x14ac:dyDescent="0.25">
      <c r="B196" s="31" t="str">
        <f t="shared" si="68"/>
        <v>PN51-PN30</v>
      </c>
      <c r="C196" s="32" t="s">
        <v>144</v>
      </c>
      <c r="D196" s="32" t="s">
        <v>133</v>
      </c>
      <c r="E196" s="33">
        <f>IF(C196="","",IFERROR(VLOOKUP(C196,Areas2048!$A$3:$B$189,2,FALSE),0))</f>
        <v>0.16800000000000001</v>
      </c>
      <c r="F196" s="33">
        <f>IF(C196="","",E196+SUMIF($D$9:$D$476,$C196,$F$9:$F$476))</f>
        <v>0.16800000000000001</v>
      </c>
      <c r="G196" s="32">
        <f t="shared" si="55"/>
        <v>18</v>
      </c>
      <c r="H196" s="32">
        <f t="shared" si="56"/>
        <v>2</v>
      </c>
      <c r="I196" s="32">
        <f t="shared" si="57"/>
        <v>20</v>
      </c>
      <c r="J196" s="34">
        <f t="shared" si="58"/>
        <v>2.7546296296296298E-2</v>
      </c>
      <c r="K196" s="33">
        <f>IF(C196="","",IFERROR(VLOOKUP(C196,Areas2048!$D$2:$E$194,2,FALSE),0))</f>
        <v>0</v>
      </c>
      <c r="L196" s="33">
        <f>IF(C196="","",K196+SUMIF($D$9:$D$476,$C196,$L$9:$L$476))</f>
        <v>0</v>
      </c>
      <c r="M196" s="34">
        <f t="shared" si="59"/>
        <v>0</v>
      </c>
      <c r="N196" s="34">
        <f t="shared" si="60"/>
        <v>2.7546296296296298E-2</v>
      </c>
      <c r="O196" s="34">
        <f t="shared" si="61"/>
        <v>3.8</v>
      </c>
      <c r="P196" s="34">
        <f t="shared" si="62"/>
        <v>0.10467592592592592</v>
      </c>
      <c r="Q196" s="34">
        <f t="shared" si="63"/>
        <v>3.3600000000000005E-2</v>
      </c>
      <c r="R196" s="34" t="s">
        <v>183</v>
      </c>
      <c r="S196" s="34">
        <f t="shared" si="69"/>
        <v>2.67</v>
      </c>
      <c r="T196" s="34">
        <f t="shared" si="70"/>
        <v>0.44856000000000001</v>
      </c>
      <c r="U196" s="34">
        <f>IF(C196="","",T196+SUMIF($D$9:$D$476,$C196,$U$9:$U$476))</f>
        <v>0.44856000000000001</v>
      </c>
      <c r="V196" s="34"/>
      <c r="W196" s="34"/>
      <c r="X196" s="34">
        <f t="shared" si="71"/>
        <v>1.5</v>
      </c>
      <c r="Y196" s="34" t="s">
        <v>169</v>
      </c>
      <c r="Z196" s="34"/>
    </row>
    <row r="197" spans="2:26" s="35" customFormat="1" ht="15" customHeight="1" x14ac:dyDescent="0.25">
      <c r="B197" s="31" t="str">
        <f t="shared" si="68"/>
        <v>PN30-PN24</v>
      </c>
      <c r="C197" s="32" t="s">
        <v>133</v>
      </c>
      <c r="D197" s="32" t="s">
        <v>132</v>
      </c>
      <c r="E197" s="33">
        <f>IF(C197="","",IFERROR(VLOOKUP(C197,Areas2048!$A$3:$B$189,2,FALSE),0))</f>
        <v>0.218</v>
      </c>
      <c r="F197" s="33">
        <f>IF(C197="","",E197+SUMIF($D$9:$D$476,$C197,$F$9:$F$476))</f>
        <v>0.38600000000000001</v>
      </c>
      <c r="G197" s="32">
        <f t="shared" si="55"/>
        <v>42</v>
      </c>
      <c r="H197" s="32">
        <f t="shared" si="56"/>
        <v>5</v>
      </c>
      <c r="I197" s="32">
        <f t="shared" si="57"/>
        <v>47</v>
      </c>
      <c r="J197" s="34">
        <f t="shared" si="58"/>
        <v>6.4733796296296303E-2</v>
      </c>
      <c r="K197" s="33">
        <f>IF(C197="","",IFERROR(VLOOKUP(C197,Areas2048!$D$2:$E$194,2,FALSE),0))</f>
        <v>0</v>
      </c>
      <c r="L197" s="33">
        <f>IF(C197="","",K197+SUMIF($D$9:$D$476,$C197,$L$9:$L$476))</f>
        <v>0</v>
      </c>
      <c r="M197" s="34">
        <f t="shared" si="59"/>
        <v>0</v>
      </c>
      <c r="N197" s="34">
        <f t="shared" si="60"/>
        <v>6.4733796296296303E-2</v>
      </c>
      <c r="O197" s="34">
        <f t="shared" si="61"/>
        <v>3.8</v>
      </c>
      <c r="P197" s="34">
        <f t="shared" si="62"/>
        <v>0.24598842592592593</v>
      </c>
      <c r="Q197" s="34">
        <f t="shared" si="63"/>
        <v>7.7200000000000005E-2</v>
      </c>
      <c r="R197" s="34" t="s">
        <v>183</v>
      </c>
      <c r="S197" s="34">
        <f t="shared" si="69"/>
        <v>2.67</v>
      </c>
      <c r="T197" s="34">
        <f t="shared" si="70"/>
        <v>0.58206000000000002</v>
      </c>
      <c r="U197" s="34">
        <f>IF(C197="","",T197+SUMIF($D$9:$D$476,$C197,$U$9:$U$476))</f>
        <v>1.0306200000000001</v>
      </c>
      <c r="V197" s="34"/>
      <c r="W197" s="34"/>
      <c r="X197" s="34">
        <f t="shared" si="71"/>
        <v>1.5</v>
      </c>
      <c r="Y197" s="34" t="s">
        <v>169</v>
      </c>
      <c r="Z197" s="34"/>
    </row>
    <row r="198" spans="2:26" s="35" customFormat="1" ht="15" customHeight="1" x14ac:dyDescent="0.25">
      <c r="B198" s="31" t="str">
        <f t="shared" si="68"/>
        <v>PN24-PZ20</v>
      </c>
      <c r="C198" s="32" t="s">
        <v>132</v>
      </c>
      <c r="D198" s="32" t="s">
        <v>27</v>
      </c>
      <c r="E198" s="33">
        <f>IF(C198="","",IFERROR(VLOOKUP(C198,Areas2048!$A$3:$B$189,2,FALSE),0))</f>
        <v>2.4E-2</v>
      </c>
      <c r="F198" s="33">
        <f>IF(C198="","",E198+SUMIF($D$9:$D$476,$C198,$F$9:$F$476))</f>
        <v>0.41000000000000003</v>
      </c>
      <c r="G198" s="32">
        <f t="shared" si="55"/>
        <v>44</v>
      </c>
      <c r="H198" s="32">
        <f t="shared" si="56"/>
        <v>5</v>
      </c>
      <c r="I198" s="32">
        <f t="shared" si="57"/>
        <v>49</v>
      </c>
      <c r="J198" s="34">
        <f t="shared" si="58"/>
        <v>6.7488425925925924E-2</v>
      </c>
      <c r="K198" s="33">
        <f>IF(C198="","",IFERROR(VLOOKUP(C198,Areas2048!$D$2:$E$194,2,FALSE),0))</f>
        <v>0</v>
      </c>
      <c r="L198" s="33">
        <f>IF(C198="","",K198+SUMIF($D$9:$D$476,$C198,$L$9:$L$476))</f>
        <v>0</v>
      </c>
      <c r="M198" s="34">
        <f t="shared" si="59"/>
        <v>0</v>
      </c>
      <c r="N198" s="34">
        <f t="shared" si="60"/>
        <v>6.7488425925925924E-2</v>
      </c>
      <c r="O198" s="34">
        <f t="shared" si="61"/>
        <v>3.8</v>
      </c>
      <c r="P198" s="34">
        <f t="shared" si="62"/>
        <v>0.25645601851851851</v>
      </c>
      <c r="Q198" s="34">
        <f t="shared" si="63"/>
        <v>8.2000000000000017E-2</v>
      </c>
      <c r="R198" s="34" t="s">
        <v>183</v>
      </c>
      <c r="S198" s="34">
        <f t="shared" si="69"/>
        <v>2.67</v>
      </c>
      <c r="T198" s="34">
        <f t="shared" si="70"/>
        <v>6.4079999999999998E-2</v>
      </c>
      <c r="U198" s="34">
        <f>IF(C198="","",T198+SUMIF($D$9:$D$476,$C198,$U$9:$U$476))</f>
        <v>1.0947</v>
      </c>
      <c r="V198" s="34"/>
      <c r="W198" s="34"/>
      <c r="X198" s="34">
        <f t="shared" si="71"/>
        <v>1.5</v>
      </c>
      <c r="Y198" s="34" t="s">
        <v>169</v>
      </c>
      <c r="Z198" s="34"/>
    </row>
    <row r="199" spans="2:26" s="35" customFormat="1" ht="15" customHeight="1" x14ac:dyDescent="0.25">
      <c r="B199" s="31" t="str">
        <f t="shared" si="68"/>
        <v>PZ20-PZ21</v>
      </c>
      <c r="C199" s="32" t="s">
        <v>27</v>
      </c>
      <c r="D199" s="32" t="s">
        <v>28</v>
      </c>
      <c r="E199" s="33">
        <f>IF(C199="","",IFERROR(VLOOKUP(C199,Areas2048!$A$3:$B$189,2,FALSE),0))</f>
        <v>9.1999999999999998E-2</v>
      </c>
      <c r="F199" s="33">
        <f>IF(C199="","",E199+SUMIF($D$9:$D$476,$C199,$F$9:$F$476))</f>
        <v>0.95600000000000007</v>
      </c>
      <c r="G199" s="32">
        <f t="shared" si="55"/>
        <v>103</v>
      </c>
      <c r="H199" s="32">
        <f t="shared" si="56"/>
        <v>12</v>
      </c>
      <c r="I199" s="32">
        <f t="shared" si="57"/>
        <v>115</v>
      </c>
      <c r="J199" s="34">
        <f t="shared" si="58"/>
        <v>0.15839120370370371</v>
      </c>
      <c r="K199" s="33">
        <f>IF(C199="","",IFERROR(VLOOKUP(C199,Areas2048!$D$2:$E$194,2,FALSE),0))</f>
        <v>0</v>
      </c>
      <c r="L199" s="33">
        <f>IF(C199="","",K199+SUMIF($D$9:$D$476,$C199,$L$9:$L$476))</f>
        <v>0</v>
      </c>
      <c r="M199" s="34">
        <f t="shared" si="59"/>
        <v>0</v>
      </c>
      <c r="N199" s="34">
        <f t="shared" si="60"/>
        <v>0.15839120370370371</v>
      </c>
      <c r="O199" s="34">
        <f t="shared" si="61"/>
        <v>3.8</v>
      </c>
      <c r="P199" s="34">
        <f t="shared" si="62"/>
        <v>0.60188657407407409</v>
      </c>
      <c r="Q199" s="34">
        <f t="shared" si="63"/>
        <v>0.19120000000000004</v>
      </c>
      <c r="R199" s="34" t="s">
        <v>176</v>
      </c>
      <c r="S199" s="34">
        <f t="shared" si="69"/>
        <v>0.2</v>
      </c>
      <c r="T199" s="34">
        <f t="shared" si="70"/>
        <v>1.84E-2</v>
      </c>
      <c r="U199" s="34">
        <f>IF(C199="","",T199+SUMIF($D$9:$D$476,$C199,$U$9:$U$476))</f>
        <v>1.3940900000000001</v>
      </c>
      <c r="V199" s="34"/>
      <c r="W199" s="34"/>
      <c r="X199" s="34">
        <f t="shared" si="71"/>
        <v>2.1871765740740745</v>
      </c>
      <c r="Y199" s="34" t="s">
        <v>169</v>
      </c>
      <c r="Z199" s="34"/>
    </row>
    <row r="200" spans="2:26" s="35" customFormat="1" ht="15" customHeight="1" x14ac:dyDescent="0.25">
      <c r="B200" s="31" t="str">
        <f t="shared" si="68"/>
        <v>PZ21-PZ24</v>
      </c>
      <c r="C200" s="32" t="s">
        <v>28</v>
      </c>
      <c r="D200" s="32" t="s">
        <v>29</v>
      </c>
      <c r="E200" s="33">
        <f>IF(C200="","",IFERROR(VLOOKUP(C200,Areas2048!$A$3:$B$189,2,FALSE),0))</f>
        <v>8.7999999999999995E-2</v>
      </c>
      <c r="F200" s="33">
        <f>IF(C200="","",E200+SUMIF($D$9:$D$476,$C200,$F$9:$F$476))</f>
        <v>1.6520000000000001</v>
      </c>
      <c r="G200" s="32">
        <f t="shared" si="55"/>
        <v>178</v>
      </c>
      <c r="H200" s="32">
        <f t="shared" si="56"/>
        <v>20</v>
      </c>
      <c r="I200" s="32">
        <f t="shared" si="57"/>
        <v>198</v>
      </c>
      <c r="J200" s="34">
        <f t="shared" si="58"/>
        <v>0.27270833333333333</v>
      </c>
      <c r="K200" s="33">
        <f>IF(C200="","",IFERROR(VLOOKUP(C200,Areas2048!$D$2:$E$194,2,FALSE),0))</f>
        <v>0</v>
      </c>
      <c r="L200" s="33">
        <f>IF(C200="","",K200+SUMIF($D$9:$D$476,$C200,$L$9:$L$476))</f>
        <v>0</v>
      </c>
      <c r="M200" s="34">
        <f t="shared" si="59"/>
        <v>0</v>
      </c>
      <c r="N200" s="34">
        <f t="shared" si="60"/>
        <v>0.27270833333333333</v>
      </c>
      <c r="O200" s="34">
        <f t="shared" si="61"/>
        <v>3.8</v>
      </c>
      <c r="P200" s="34">
        <f t="shared" si="62"/>
        <v>1.0362916666666666</v>
      </c>
      <c r="Q200" s="34">
        <f t="shared" si="63"/>
        <v>0.33040000000000003</v>
      </c>
      <c r="R200" s="34" t="s">
        <v>176</v>
      </c>
      <c r="S200" s="34">
        <f t="shared" si="69"/>
        <v>0.2</v>
      </c>
      <c r="T200" s="34">
        <f t="shared" si="70"/>
        <v>1.7600000000000001E-2</v>
      </c>
      <c r="U200" s="34">
        <f>IF(C200="","",T200+SUMIF($D$9:$D$476,$C200,$U$9:$U$476))</f>
        <v>3.03505</v>
      </c>
      <c r="V200" s="34"/>
      <c r="W200" s="34"/>
      <c r="X200" s="34">
        <f t="shared" si="71"/>
        <v>4.4017416666666671</v>
      </c>
      <c r="Y200" s="34" t="s">
        <v>169</v>
      </c>
      <c r="Z200" s="34"/>
    </row>
    <row r="201" spans="2:26" s="35" customFormat="1" ht="15" customHeight="1" x14ac:dyDescent="0.25">
      <c r="B201" s="31" t="str">
        <f t="shared" si="68"/>
        <v>PZ24-PN20</v>
      </c>
      <c r="C201" s="32" t="s">
        <v>29</v>
      </c>
      <c r="D201" s="32" t="s">
        <v>129</v>
      </c>
      <c r="E201" s="33">
        <f>IF(C201="","",IFERROR(VLOOKUP(C201,Areas2048!$A$3:$B$189,2,FALSE),0))</f>
        <v>1.7000000000000001E-2</v>
      </c>
      <c r="F201" s="33">
        <f>IF(C201="","",E201+SUMIF($D$9:$D$476,$C201,$F$9:$F$476))</f>
        <v>1.669</v>
      </c>
      <c r="G201" s="32">
        <f t="shared" si="55"/>
        <v>180</v>
      </c>
      <c r="H201" s="32">
        <f t="shared" si="56"/>
        <v>21</v>
      </c>
      <c r="I201" s="32">
        <f t="shared" si="57"/>
        <v>201</v>
      </c>
      <c r="J201" s="34">
        <f t="shared" si="58"/>
        <v>0.27684027777777775</v>
      </c>
      <c r="K201" s="33">
        <f>IF(C201="","",IFERROR(VLOOKUP(C201,Areas2048!$D$2:$E$194,2,FALSE),0))</f>
        <v>0</v>
      </c>
      <c r="L201" s="33">
        <f>IF(C201="","",K201+SUMIF($D$9:$D$476,$C201,$L$9:$L$476))</f>
        <v>0</v>
      </c>
      <c r="M201" s="34">
        <f t="shared" si="59"/>
        <v>0</v>
      </c>
      <c r="N201" s="34">
        <f t="shared" si="60"/>
        <v>0.27684027777777775</v>
      </c>
      <c r="O201" s="34">
        <f t="shared" si="61"/>
        <v>3.8</v>
      </c>
      <c r="P201" s="34">
        <f t="shared" si="62"/>
        <v>1.0519930555555554</v>
      </c>
      <c r="Q201" s="34">
        <f t="shared" si="63"/>
        <v>0.33380000000000004</v>
      </c>
      <c r="R201" s="34" t="s">
        <v>176</v>
      </c>
      <c r="S201" s="34">
        <f t="shared" ref="S201:S203" si="72">IF(C201="","",IF(R201="si",$R$5,$Q$5))</f>
        <v>0.2</v>
      </c>
      <c r="T201" s="34">
        <f t="shared" ref="T201:T203" si="73">IF(C201="","",E201*S201)</f>
        <v>3.4000000000000002E-3</v>
      </c>
      <c r="U201" s="34">
        <f>IF(C201="","",T201+SUMIF($D$9:$D$476,$C201,$U$9:$U$476))</f>
        <v>3.0384500000000001</v>
      </c>
      <c r="V201" s="34"/>
      <c r="W201" s="34"/>
      <c r="X201" s="34">
        <f t="shared" ref="X201:X203" si="74">IF(C201="","",IF(P201+U201+Q201+V201&lt;1.5,1.5,P201+U201+Q201+V201))</f>
        <v>4.4242430555555554</v>
      </c>
      <c r="Y201" s="34" t="s">
        <v>169</v>
      </c>
      <c r="Z201" s="34"/>
    </row>
    <row r="202" spans="2:26" s="35" customFormat="1" ht="15" customHeight="1" x14ac:dyDescent="0.25">
      <c r="B202" s="31" t="str">
        <f t="shared" si="68"/>
        <v>PN20-PZ25</v>
      </c>
      <c r="C202" s="32" t="s">
        <v>129</v>
      </c>
      <c r="D202" s="32" t="s">
        <v>30</v>
      </c>
      <c r="E202" s="33">
        <f>IF(C202="","",IFERROR(VLOOKUP(C202,Areas2048!$A$3:$B$189,2,FALSE),0))</f>
        <v>3.6999999999999998E-2</v>
      </c>
      <c r="F202" s="33">
        <f>IF(C202="","",E202+SUMIF($D$9:$D$476,$C202,$F$9:$F$476))</f>
        <v>2.3330000000000002</v>
      </c>
      <c r="G202" s="32">
        <f t="shared" si="55"/>
        <v>251</v>
      </c>
      <c r="H202" s="32">
        <f t="shared" si="56"/>
        <v>29</v>
      </c>
      <c r="I202" s="32">
        <f t="shared" si="57"/>
        <v>280</v>
      </c>
      <c r="J202" s="34">
        <f t="shared" si="58"/>
        <v>0.38564814814814813</v>
      </c>
      <c r="K202" s="33">
        <f>IF(C202="","",IFERROR(VLOOKUP(C202,Areas2048!$D$2:$E$194,2,FALSE),0))</f>
        <v>0</v>
      </c>
      <c r="L202" s="33">
        <f>IF(C202="","",K202+SUMIF($D$9:$D$476,$C202,$L$9:$L$476))</f>
        <v>0</v>
      </c>
      <c r="M202" s="34">
        <f t="shared" si="59"/>
        <v>0</v>
      </c>
      <c r="N202" s="34">
        <f t="shared" si="60"/>
        <v>0.38564814814814813</v>
      </c>
      <c r="O202" s="34">
        <f t="shared" si="61"/>
        <v>3.8</v>
      </c>
      <c r="P202" s="34">
        <f t="shared" si="62"/>
        <v>1.4654629629629627</v>
      </c>
      <c r="Q202" s="34">
        <f t="shared" si="63"/>
        <v>0.46660000000000007</v>
      </c>
      <c r="R202" s="34" t="s">
        <v>176</v>
      </c>
      <c r="S202" s="34">
        <f t="shared" si="72"/>
        <v>0.2</v>
      </c>
      <c r="T202" s="34">
        <f t="shared" si="73"/>
        <v>7.4000000000000003E-3</v>
      </c>
      <c r="U202" s="34">
        <f>IF(C202="","",T202+SUMIF($D$9:$D$476,$C202,$U$9:$U$476))</f>
        <v>4.7199399999999994</v>
      </c>
      <c r="V202" s="34"/>
      <c r="W202" s="34"/>
      <c r="X202" s="34">
        <f t="shared" si="74"/>
        <v>6.6520029629629622</v>
      </c>
      <c r="Y202" s="34" t="s">
        <v>169</v>
      </c>
      <c r="Z202" s="34"/>
    </row>
    <row r="203" spans="2:26" s="35" customFormat="1" ht="15" customHeight="1" x14ac:dyDescent="0.25">
      <c r="B203" s="31" t="str">
        <f t="shared" si="68"/>
        <v>PZ25-PN17</v>
      </c>
      <c r="C203" s="32" t="s">
        <v>30</v>
      </c>
      <c r="D203" s="32" t="s">
        <v>128</v>
      </c>
      <c r="E203" s="33">
        <f>IF(C203="","",IFERROR(VLOOKUP(C203,Areas2048!$A$3:$B$189,2,FALSE),0))</f>
        <v>3.6999999999999998E-2</v>
      </c>
      <c r="F203" s="33">
        <f>IF(C203="","",E203+SUMIF($D$9:$D$476,$C203,$F$9:$F$476))</f>
        <v>2.37</v>
      </c>
      <c r="G203" s="32">
        <f t="shared" si="55"/>
        <v>255</v>
      </c>
      <c r="H203" s="32">
        <f t="shared" si="56"/>
        <v>29</v>
      </c>
      <c r="I203" s="32">
        <f t="shared" si="57"/>
        <v>284</v>
      </c>
      <c r="J203" s="34">
        <f t="shared" si="58"/>
        <v>0.3911574074074074</v>
      </c>
      <c r="K203" s="33">
        <f>IF(C203="","",IFERROR(VLOOKUP(C203,Areas2048!$D$2:$E$194,2,FALSE),0))</f>
        <v>0</v>
      </c>
      <c r="L203" s="33">
        <f>IF(C203="","",K203+SUMIF($D$9:$D$476,$C203,$L$9:$L$476))</f>
        <v>0</v>
      </c>
      <c r="M203" s="34">
        <f t="shared" si="59"/>
        <v>0</v>
      </c>
      <c r="N203" s="34">
        <f t="shared" si="60"/>
        <v>0.3911574074074074</v>
      </c>
      <c r="O203" s="34">
        <f t="shared" si="61"/>
        <v>3.8</v>
      </c>
      <c r="P203" s="34">
        <f t="shared" si="62"/>
        <v>1.4863981481481481</v>
      </c>
      <c r="Q203" s="34">
        <f t="shared" si="63"/>
        <v>0.47400000000000003</v>
      </c>
      <c r="R203" s="34" t="s">
        <v>176</v>
      </c>
      <c r="S203" s="34">
        <f t="shared" si="72"/>
        <v>0.2</v>
      </c>
      <c r="T203" s="34">
        <f t="shared" si="73"/>
        <v>7.4000000000000003E-3</v>
      </c>
      <c r="U203" s="34">
        <f>IF(C203="","",T203+SUMIF($D$9:$D$476,$C203,$U$9:$U$476))</f>
        <v>4.727339999999999</v>
      </c>
      <c r="V203" s="34"/>
      <c r="W203" s="34"/>
      <c r="X203" s="34">
        <f t="shared" si="74"/>
        <v>6.6877381481481475</v>
      </c>
      <c r="Y203" s="34" t="s">
        <v>169</v>
      </c>
      <c r="Z203" s="34"/>
    </row>
    <row r="204" spans="2:26" s="35" customFormat="1" ht="15" customHeight="1" x14ac:dyDescent="0.25">
      <c r="B204" s="31" t="str">
        <f t="shared" si="68"/>
        <v/>
      </c>
      <c r="C204" s="32"/>
      <c r="D204" s="32"/>
      <c r="E204" s="33" t="str">
        <f>IF(C204="","",IFERROR(VLOOKUP(C204,Areas2048!$A$3:$B$189,2,FALSE),0))</f>
        <v/>
      </c>
      <c r="F204" s="33" t="str">
        <f>IF(C204="","",E204+SUMIF($D$9:$D$476,$C204,$F$9:$F$476))</f>
        <v/>
      </c>
      <c r="G204" s="32" t="str">
        <f t="shared" ref="G204:G242" si="75">IF(C204="","",ROUND(F204*$K$5,0))</f>
        <v/>
      </c>
      <c r="H204" s="32" t="str">
        <f t="shared" ref="H204:H242" si="76">IF(C204="","",ROUND(F204*$L$5,0))</f>
        <v/>
      </c>
      <c r="I204" s="32" t="str">
        <f t="shared" ref="I204:I242" si="77">IF(C204="","",H204+G204)</f>
        <v/>
      </c>
      <c r="J204" s="34" t="str">
        <f t="shared" ref="J204:J242" si="78">IF(C204="","",($N$5*I204*$M$5)/86400)</f>
        <v/>
      </c>
      <c r="K204" s="33" t="str">
        <f>IF(C204="","",IFERROR(VLOOKUP(C204,Areas2048!$D$2:$E$194,2,FALSE),0))</f>
        <v/>
      </c>
      <c r="L204" s="33" t="str">
        <f>IF(C204="","",K204+SUMIF($D$9:$D$476,$C204,$L$9:$L$476))</f>
        <v/>
      </c>
      <c r="M204" s="34" t="str">
        <f t="shared" ref="M204:M242" si="79">IF(C204="","",L204*$O$5)</f>
        <v/>
      </c>
      <c r="N204" s="34" t="str">
        <f t="shared" ref="N204:N242" si="80">IF(C204="","",M204+J204)</f>
        <v/>
      </c>
      <c r="O204" s="34" t="str">
        <f t="shared" ref="O204:O242" si="81">IF(C204="","",IF(G204=0,0,IF(3.5/((G204/1000)^0.1)&lt;1.4,1.4,IF(3.5/((G204/1000)^0.1)&gt;3.8,3.8,3.5/((G204/1000)^0.1)))))</f>
        <v/>
      </c>
      <c r="P204" s="34" t="str">
        <f t="shared" ref="P204:P242" si="82">IF(C204="","",N204*O204)</f>
        <v/>
      </c>
      <c r="Q204" s="34" t="str">
        <f t="shared" ref="Q204:Q242" si="83">IF(C204="","",F204*$P$5)</f>
        <v/>
      </c>
      <c r="R204" s="34"/>
      <c r="S204" s="34" t="str">
        <f t="shared" ref="S204:S214" si="84">IF(C204="","",IF(R204="si",$R$5,$Q$5))</f>
        <v/>
      </c>
      <c r="T204" s="34" t="str">
        <f t="shared" ref="T204:T214" si="85">IF(C204="","",E204*S204)</f>
        <v/>
      </c>
      <c r="U204" s="34" t="str">
        <f>IF(C204="","",T204+SUMIF($D$9:$D$476,$C204,$U$9:$U$476))</f>
        <v/>
      </c>
      <c r="V204" s="34"/>
      <c r="W204" s="34"/>
      <c r="X204" s="34" t="str">
        <f t="shared" ref="X204:X214" si="86">IF(C204="","",IF(P204+U204+Q204+V204&lt;1.5,1.5,P204+U204+Q204+V204))</f>
        <v/>
      </c>
      <c r="Y204" s="34"/>
      <c r="Z204" s="34"/>
    </row>
    <row r="205" spans="2:26" s="35" customFormat="1" ht="15" customHeight="1" x14ac:dyDescent="0.25">
      <c r="B205" s="31" t="str">
        <f t="shared" si="68"/>
        <v>MH-PZ18-PN31</v>
      </c>
      <c r="C205" s="32" t="s">
        <v>108</v>
      </c>
      <c r="D205" s="32" t="s">
        <v>134</v>
      </c>
      <c r="E205" s="33">
        <f>IF(C205="","",IFERROR(VLOOKUP(C205,Areas2048!$A$3:$B$189,2,FALSE),0))</f>
        <v>0.20200000000000001</v>
      </c>
      <c r="F205" s="33">
        <f>IF(C205="","",E205+SUMIF($D$9:$D$476,$C205,$F$9:$F$476))</f>
        <v>0.20200000000000001</v>
      </c>
      <c r="G205" s="32">
        <f t="shared" si="75"/>
        <v>22</v>
      </c>
      <c r="H205" s="32">
        <f t="shared" si="76"/>
        <v>2</v>
      </c>
      <c r="I205" s="32">
        <f t="shared" si="77"/>
        <v>24</v>
      </c>
      <c r="J205" s="34">
        <f t="shared" si="78"/>
        <v>3.3055555555555553E-2</v>
      </c>
      <c r="K205" s="33">
        <f>IF(C205="","",IFERROR(VLOOKUP(C205,Areas2048!$D$2:$E$194,2,FALSE),0))</f>
        <v>0</v>
      </c>
      <c r="L205" s="33">
        <f>IF(C205="","",K205+SUMIF($D$9:$D$476,$C205,$L$9:$L$476))</f>
        <v>0</v>
      </c>
      <c r="M205" s="34">
        <f t="shared" si="79"/>
        <v>0</v>
      </c>
      <c r="N205" s="34">
        <f t="shared" si="80"/>
        <v>3.3055555555555553E-2</v>
      </c>
      <c r="O205" s="34">
        <f t="shared" si="81"/>
        <v>3.8</v>
      </c>
      <c r="P205" s="34">
        <f t="shared" si="82"/>
        <v>0.12561111111111109</v>
      </c>
      <c r="Q205" s="34">
        <f t="shared" si="83"/>
        <v>4.0400000000000005E-2</v>
      </c>
      <c r="R205" s="34" t="s">
        <v>176</v>
      </c>
      <c r="S205" s="34">
        <f t="shared" si="84"/>
        <v>0.2</v>
      </c>
      <c r="T205" s="34">
        <f t="shared" si="85"/>
        <v>4.0400000000000005E-2</v>
      </c>
      <c r="U205" s="34">
        <f>IF(C205="","",T205+SUMIF($D$9:$D$476,$C205,$U$9:$U$476))</f>
        <v>4.0400000000000005E-2</v>
      </c>
      <c r="V205" s="34"/>
      <c r="W205" s="34"/>
      <c r="X205" s="34">
        <f t="shared" si="86"/>
        <v>1.5</v>
      </c>
      <c r="Y205" s="34" t="s">
        <v>169</v>
      </c>
      <c r="Z205" s="34"/>
    </row>
    <row r="206" spans="2:26" s="35" customFormat="1" ht="15" customHeight="1" x14ac:dyDescent="0.25">
      <c r="B206" s="31" t="str">
        <f t="shared" si="68"/>
        <v>PN31-PZ20</v>
      </c>
      <c r="C206" s="32" t="str">
        <f>+D205</f>
        <v>PN31</v>
      </c>
      <c r="D206" s="32" t="s">
        <v>27</v>
      </c>
      <c r="E206" s="33">
        <f>IF(C206="","",IFERROR(VLOOKUP(C206,Areas2048!$A$3:$B$189,2,FALSE),0))</f>
        <v>0.17499999999999999</v>
      </c>
      <c r="F206" s="33">
        <f>IF(C206="","",E206+SUMIF($D$9:$D$476,$C206,$F$9:$F$476))</f>
        <v>0.45400000000000001</v>
      </c>
      <c r="G206" s="32">
        <f t="shared" si="75"/>
        <v>49</v>
      </c>
      <c r="H206" s="32">
        <f t="shared" si="76"/>
        <v>6</v>
      </c>
      <c r="I206" s="32">
        <f t="shared" si="77"/>
        <v>55</v>
      </c>
      <c r="J206" s="34">
        <f t="shared" si="78"/>
        <v>7.5752314814814814E-2</v>
      </c>
      <c r="K206" s="33">
        <f>IF(C206="","",IFERROR(VLOOKUP(C206,Areas2048!$D$2:$E$194,2,FALSE),0))</f>
        <v>0</v>
      </c>
      <c r="L206" s="33">
        <f>IF(C206="","",K206+SUMIF($D$9:$D$476,$C206,$L$9:$L$476))</f>
        <v>0</v>
      </c>
      <c r="M206" s="34">
        <f t="shared" si="79"/>
        <v>0</v>
      </c>
      <c r="N206" s="34">
        <f t="shared" si="80"/>
        <v>7.5752314814814814E-2</v>
      </c>
      <c r="O206" s="34">
        <f t="shared" si="81"/>
        <v>3.8</v>
      </c>
      <c r="P206" s="34">
        <f t="shared" si="82"/>
        <v>0.28785879629629629</v>
      </c>
      <c r="Q206" s="34">
        <f t="shared" si="83"/>
        <v>9.0800000000000006E-2</v>
      </c>
      <c r="R206" s="34" t="s">
        <v>176</v>
      </c>
      <c r="S206" s="34">
        <f t="shared" si="84"/>
        <v>0.2</v>
      </c>
      <c r="T206" s="34">
        <f t="shared" si="85"/>
        <v>3.4999999999999996E-2</v>
      </c>
      <c r="U206" s="34">
        <f>IF(C206="","",T206+SUMIF($D$9:$D$476,$C206,$U$9:$U$476))</f>
        <v>0.28098999999999996</v>
      </c>
      <c r="V206" s="34"/>
      <c r="W206" s="34"/>
      <c r="X206" s="34">
        <f t="shared" si="86"/>
        <v>1.5</v>
      </c>
      <c r="Y206" s="34" t="s">
        <v>169</v>
      </c>
      <c r="Z206" s="34"/>
    </row>
    <row r="207" spans="2:26" s="35" customFormat="1" ht="15" customHeight="1" x14ac:dyDescent="0.25">
      <c r="B207" s="31" t="str">
        <f t="shared" si="68"/>
        <v/>
      </c>
      <c r="C207" s="32"/>
      <c r="D207" s="32"/>
      <c r="E207" s="33" t="str">
        <f>IF(C207="","",IFERROR(VLOOKUP(C207,Areas2048!$A$3:$B$189,2,FALSE),0))</f>
        <v/>
      </c>
      <c r="F207" s="33" t="str">
        <f>IF(C207="","",E207+SUMIF($D$9:$D$476,$C207,$F$9:$F$476))</f>
        <v/>
      </c>
      <c r="G207" s="32" t="str">
        <f t="shared" si="75"/>
        <v/>
      </c>
      <c r="H207" s="32" t="str">
        <f t="shared" si="76"/>
        <v/>
      </c>
      <c r="I207" s="32" t="str">
        <f t="shared" si="77"/>
        <v/>
      </c>
      <c r="J207" s="34" t="str">
        <f t="shared" si="78"/>
        <v/>
      </c>
      <c r="K207" s="33" t="str">
        <f>IF(C207="","",IFERROR(VLOOKUP(C207,Areas2048!$D$2:$E$194,2,FALSE),0))</f>
        <v/>
      </c>
      <c r="L207" s="33" t="str">
        <f>IF(C207="","",K207+SUMIF($D$9:$D$476,$C207,$L$9:$L$476))</f>
        <v/>
      </c>
      <c r="M207" s="34" t="str">
        <f t="shared" si="79"/>
        <v/>
      </c>
      <c r="N207" s="34" t="str">
        <f t="shared" si="80"/>
        <v/>
      </c>
      <c r="O207" s="34" t="str">
        <f t="shared" si="81"/>
        <v/>
      </c>
      <c r="P207" s="34" t="str">
        <f t="shared" si="82"/>
        <v/>
      </c>
      <c r="Q207" s="34" t="str">
        <f t="shared" si="83"/>
        <v/>
      </c>
      <c r="R207" s="34"/>
      <c r="S207" s="34" t="str">
        <f t="shared" si="84"/>
        <v/>
      </c>
      <c r="T207" s="34" t="str">
        <f t="shared" si="85"/>
        <v/>
      </c>
      <c r="U207" s="34" t="str">
        <f>IF(C207="","",T207+SUMIF($D$9:$D$476,$C207,$U$9:$U$476))</f>
        <v/>
      </c>
      <c r="V207" s="34"/>
      <c r="W207" s="34"/>
      <c r="X207" s="34" t="str">
        <f t="shared" si="86"/>
        <v/>
      </c>
      <c r="Y207" s="34"/>
      <c r="Z207" s="34"/>
    </row>
    <row r="208" spans="2:26" s="35" customFormat="1" ht="15" customHeight="1" x14ac:dyDescent="0.25">
      <c r="B208" s="31" t="str">
        <f t="shared" si="68"/>
        <v>MH-PN30-PN31</v>
      </c>
      <c r="C208" s="32" t="s">
        <v>98</v>
      </c>
      <c r="D208" s="32" t="s">
        <v>134</v>
      </c>
      <c r="E208" s="33">
        <f>IF(C208="","",IFERROR(VLOOKUP(C208,Areas2048!$A$3:$B$189,2,FALSE),0))</f>
        <v>7.6999999999999999E-2</v>
      </c>
      <c r="F208" s="33">
        <f>IF(C208="","",E208+SUMIF($D$9:$D$476,$C208,$F$9:$F$476))</f>
        <v>7.6999999999999999E-2</v>
      </c>
      <c r="G208" s="32">
        <f t="shared" si="75"/>
        <v>8</v>
      </c>
      <c r="H208" s="32">
        <f t="shared" si="76"/>
        <v>1</v>
      </c>
      <c r="I208" s="32">
        <f t="shared" si="77"/>
        <v>9</v>
      </c>
      <c r="J208" s="34">
        <f t="shared" si="78"/>
        <v>1.2395833333333333E-2</v>
      </c>
      <c r="K208" s="33">
        <f>IF(C208="","",IFERROR(VLOOKUP(C208,Areas2048!$D$2:$E$194,2,FALSE),0))</f>
        <v>0</v>
      </c>
      <c r="L208" s="33">
        <f>IF(C208="","",K208+SUMIF($D$9:$D$476,$C208,$L$9:$L$476))</f>
        <v>0</v>
      </c>
      <c r="M208" s="34">
        <f t="shared" si="79"/>
        <v>0</v>
      </c>
      <c r="N208" s="34">
        <f t="shared" si="80"/>
        <v>1.2395833333333333E-2</v>
      </c>
      <c r="O208" s="34">
        <f t="shared" si="81"/>
        <v>3.8</v>
      </c>
      <c r="P208" s="34">
        <f t="shared" si="82"/>
        <v>4.7104166666666662E-2</v>
      </c>
      <c r="Q208" s="34">
        <f t="shared" si="83"/>
        <v>1.54E-2</v>
      </c>
      <c r="R208" s="34" t="s">
        <v>183</v>
      </c>
      <c r="S208" s="34">
        <f t="shared" si="84"/>
        <v>2.67</v>
      </c>
      <c r="T208" s="34">
        <f t="shared" si="85"/>
        <v>0.20558999999999999</v>
      </c>
      <c r="U208" s="34">
        <f>IF(C208="","",T208+SUMIF($D$9:$D$476,$C208,$U$9:$U$476))</f>
        <v>0.20558999999999999</v>
      </c>
      <c r="V208" s="34"/>
      <c r="W208" s="34"/>
      <c r="X208" s="34">
        <f t="shared" si="86"/>
        <v>1.5</v>
      </c>
      <c r="Y208" s="34" t="s">
        <v>169</v>
      </c>
      <c r="Z208" s="34"/>
    </row>
    <row r="209" spans="2:26" s="35" customFormat="1" ht="15" customHeight="1" x14ac:dyDescent="0.25">
      <c r="B209" s="31" t="str">
        <f t="shared" si="68"/>
        <v/>
      </c>
      <c r="C209" s="32"/>
      <c r="D209" s="32"/>
      <c r="E209" s="33" t="str">
        <f>IF(C209="","",IFERROR(VLOOKUP(C209,Areas2048!$A$3:$B$189,2,FALSE),0))</f>
        <v/>
      </c>
      <c r="F209" s="33" t="str">
        <f>IF(C209="","",E209+SUMIF($D$9:$D$476,$C209,$F$9:$F$476))</f>
        <v/>
      </c>
      <c r="G209" s="32" t="str">
        <f t="shared" si="75"/>
        <v/>
      </c>
      <c r="H209" s="32" t="str">
        <f t="shared" si="76"/>
        <v/>
      </c>
      <c r="I209" s="32" t="str">
        <f t="shared" si="77"/>
        <v/>
      </c>
      <c r="J209" s="34" t="str">
        <f t="shared" si="78"/>
        <v/>
      </c>
      <c r="K209" s="33" t="str">
        <f>IF(C209="","",IFERROR(VLOOKUP(C209,Areas2048!$D$2:$E$194,2,FALSE),0))</f>
        <v/>
      </c>
      <c r="L209" s="33" t="str">
        <f>IF(C209="","",K209+SUMIF($D$9:$D$476,$C209,$L$9:$L$476))</f>
        <v/>
      </c>
      <c r="M209" s="34" t="str">
        <f t="shared" si="79"/>
        <v/>
      </c>
      <c r="N209" s="34" t="str">
        <f t="shared" si="80"/>
        <v/>
      </c>
      <c r="O209" s="34" t="str">
        <f t="shared" si="81"/>
        <v/>
      </c>
      <c r="P209" s="34" t="str">
        <f t="shared" si="82"/>
        <v/>
      </c>
      <c r="Q209" s="34" t="str">
        <f t="shared" si="83"/>
        <v/>
      </c>
      <c r="R209" s="34"/>
      <c r="S209" s="34" t="str">
        <f t="shared" si="84"/>
        <v/>
      </c>
      <c r="T209" s="34" t="str">
        <f t="shared" si="85"/>
        <v/>
      </c>
      <c r="U209" s="34" t="str">
        <f>IF(C209="","",T209+SUMIF($D$9:$D$476,$C209,$U$9:$U$476))</f>
        <v/>
      </c>
      <c r="V209" s="34"/>
      <c r="W209" s="34"/>
      <c r="X209" s="34" t="str">
        <f t="shared" si="86"/>
        <v/>
      </c>
      <c r="Y209" s="34"/>
      <c r="Z209" s="34"/>
    </row>
    <row r="210" spans="2:26" s="35" customFormat="1" ht="15" customHeight="1" x14ac:dyDescent="0.25">
      <c r="B210" s="31" t="str">
        <f t="shared" si="68"/>
        <v>MH-PZ17-PN82</v>
      </c>
      <c r="C210" s="32" t="s">
        <v>107</v>
      </c>
      <c r="D210" s="32" t="s">
        <v>156</v>
      </c>
      <c r="E210" s="33">
        <f>IF(C210="","",IFERROR(VLOOKUP(C210,Areas2048!$A$3:$B$189,2,FALSE),0))</f>
        <v>0.20799999999999999</v>
      </c>
      <c r="F210" s="33">
        <f>IF(C210="","",E210+SUMIF($D$9:$D$476,$C210,$F$9:$F$476))</f>
        <v>0.20799999999999999</v>
      </c>
      <c r="G210" s="32">
        <f t="shared" si="75"/>
        <v>22</v>
      </c>
      <c r="H210" s="32">
        <f t="shared" si="76"/>
        <v>3</v>
      </c>
      <c r="I210" s="32">
        <f t="shared" si="77"/>
        <v>25</v>
      </c>
      <c r="J210" s="34">
        <f t="shared" si="78"/>
        <v>3.4432870370370371E-2</v>
      </c>
      <c r="K210" s="33">
        <f>IF(C210="","",IFERROR(VLOOKUP(C210,Areas2048!$D$2:$E$194,2,FALSE),0))</f>
        <v>0</v>
      </c>
      <c r="L210" s="33">
        <f>IF(C210="","",K210+SUMIF($D$9:$D$476,$C210,$L$9:$L$476))</f>
        <v>0</v>
      </c>
      <c r="M210" s="34">
        <f t="shared" si="79"/>
        <v>0</v>
      </c>
      <c r="N210" s="34">
        <f t="shared" si="80"/>
        <v>3.4432870370370371E-2</v>
      </c>
      <c r="O210" s="34">
        <f t="shared" si="81"/>
        <v>3.8</v>
      </c>
      <c r="P210" s="34">
        <f t="shared" si="82"/>
        <v>0.1308449074074074</v>
      </c>
      <c r="Q210" s="34">
        <f t="shared" si="83"/>
        <v>4.1599999999999998E-2</v>
      </c>
      <c r="R210" s="34" t="s">
        <v>183</v>
      </c>
      <c r="S210" s="34">
        <f t="shared" si="84"/>
        <v>2.67</v>
      </c>
      <c r="T210" s="34">
        <f t="shared" si="85"/>
        <v>0.55535999999999996</v>
      </c>
      <c r="U210" s="34">
        <f>IF(C210="","",T210+SUMIF($D$9:$D$476,$C210,$U$9:$U$476))</f>
        <v>0.55535999999999996</v>
      </c>
      <c r="V210" s="34"/>
      <c r="W210" s="34"/>
      <c r="X210" s="34">
        <f t="shared" si="86"/>
        <v>1.5</v>
      </c>
      <c r="Y210" s="34" t="s">
        <v>169</v>
      </c>
      <c r="Z210" s="34"/>
    </row>
    <row r="211" spans="2:26" s="35" customFormat="1" ht="15" customHeight="1" x14ac:dyDescent="0.25">
      <c r="B211" s="31" t="str">
        <f t="shared" si="68"/>
        <v>PN82-PZ21</v>
      </c>
      <c r="C211" s="32" t="s">
        <v>156</v>
      </c>
      <c r="D211" s="32" t="s">
        <v>28</v>
      </c>
      <c r="E211" s="33">
        <f>IF(C211="","",IFERROR(VLOOKUP(C211,Areas2048!$A$3:$B$189,2,FALSE),0))</f>
        <v>0.193</v>
      </c>
      <c r="F211" s="33">
        <f>IF(C211="","",E211+SUMIF($D$9:$D$476,$C211,$F$9:$F$476))</f>
        <v>0.60799999999999998</v>
      </c>
      <c r="G211" s="32">
        <f t="shared" si="75"/>
        <v>65</v>
      </c>
      <c r="H211" s="32">
        <f t="shared" si="76"/>
        <v>7</v>
      </c>
      <c r="I211" s="32">
        <f t="shared" si="77"/>
        <v>72</v>
      </c>
      <c r="J211" s="34">
        <f t="shared" si="78"/>
        <v>9.9166666666666667E-2</v>
      </c>
      <c r="K211" s="33">
        <f>IF(C211="","",IFERROR(VLOOKUP(C211,Areas2048!$D$2:$E$194,2,FALSE),0))</f>
        <v>0</v>
      </c>
      <c r="L211" s="33">
        <f>IF(C211="","",K211+SUMIF($D$9:$D$476,$C211,$L$9:$L$476))</f>
        <v>0</v>
      </c>
      <c r="M211" s="34">
        <f t="shared" si="79"/>
        <v>0</v>
      </c>
      <c r="N211" s="34">
        <f t="shared" si="80"/>
        <v>9.9166666666666667E-2</v>
      </c>
      <c r="O211" s="34">
        <f t="shared" si="81"/>
        <v>3.8</v>
      </c>
      <c r="P211" s="34">
        <f t="shared" si="82"/>
        <v>0.3768333333333333</v>
      </c>
      <c r="Q211" s="34">
        <f t="shared" si="83"/>
        <v>0.1216</v>
      </c>
      <c r="R211" s="34" t="s">
        <v>183</v>
      </c>
      <c r="S211" s="34">
        <f t="shared" si="84"/>
        <v>2.67</v>
      </c>
      <c r="T211" s="34">
        <f t="shared" si="85"/>
        <v>0.51531000000000005</v>
      </c>
      <c r="U211" s="34">
        <f>IF(C211="","",T211+SUMIF($D$9:$D$476,$C211,$U$9:$U$476))</f>
        <v>1.6233599999999999</v>
      </c>
      <c r="V211" s="34"/>
      <c r="W211" s="34"/>
      <c r="X211" s="34">
        <f t="shared" si="86"/>
        <v>2.1217933333333332</v>
      </c>
      <c r="Y211" s="34" t="s">
        <v>169</v>
      </c>
      <c r="Z211" s="34"/>
    </row>
    <row r="212" spans="2:26" s="35" customFormat="1" ht="15" customHeight="1" x14ac:dyDescent="0.25">
      <c r="B212" s="31" t="str">
        <f t="shared" si="68"/>
        <v/>
      </c>
      <c r="C212" s="32"/>
      <c r="D212" s="32"/>
      <c r="E212" s="33" t="str">
        <f>IF(C212="","",IFERROR(VLOOKUP(C212,Areas2048!$A$3:$B$189,2,FALSE),0))</f>
        <v/>
      </c>
      <c r="F212" s="33" t="str">
        <f>IF(C212="","",E212+SUMIF($D$9:$D$476,$C212,$F$9:$F$476))</f>
        <v/>
      </c>
      <c r="G212" s="32" t="str">
        <f t="shared" si="75"/>
        <v/>
      </c>
      <c r="H212" s="32" t="str">
        <f t="shared" si="76"/>
        <v/>
      </c>
      <c r="I212" s="32" t="str">
        <f t="shared" si="77"/>
        <v/>
      </c>
      <c r="J212" s="34" t="str">
        <f t="shared" si="78"/>
        <v/>
      </c>
      <c r="K212" s="33" t="str">
        <f>IF(C212="","",IFERROR(VLOOKUP(C212,Areas2048!$D$2:$E$194,2,FALSE),0))</f>
        <v/>
      </c>
      <c r="L212" s="33" t="str">
        <f>IF(C212="","",K212+SUMIF($D$9:$D$476,$C212,$L$9:$L$476))</f>
        <v/>
      </c>
      <c r="M212" s="34" t="str">
        <f t="shared" si="79"/>
        <v/>
      </c>
      <c r="N212" s="34" t="str">
        <f t="shared" si="80"/>
        <v/>
      </c>
      <c r="O212" s="34" t="str">
        <f t="shared" si="81"/>
        <v/>
      </c>
      <c r="P212" s="34" t="str">
        <f t="shared" si="82"/>
        <v/>
      </c>
      <c r="Q212" s="34" t="str">
        <f t="shared" si="83"/>
        <v/>
      </c>
      <c r="R212" s="34"/>
      <c r="S212" s="34" t="str">
        <f t="shared" si="84"/>
        <v/>
      </c>
      <c r="T212" s="34" t="str">
        <f t="shared" si="85"/>
        <v/>
      </c>
      <c r="U212" s="34" t="str">
        <f>IF(C212="","",T212+SUMIF($D$9:$D$476,$C212,$U$9:$U$476))</f>
        <v/>
      </c>
      <c r="V212" s="34"/>
      <c r="W212" s="34"/>
      <c r="X212" s="34" t="str">
        <f t="shared" si="86"/>
        <v/>
      </c>
      <c r="Y212" s="34"/>
      <c r="Z212" s="34"/>
    </row>
    <row r="213" spans="2:26" s="35" customFormat="1" ht="15" customHeight="1" x14ac:dyDescent="0.25">
      <c r="B213" s="31" t="str">
        <f t="shared" si="68"/>
        <v>MH-PN31-PN82</v>
      </c>
      <c r="C213" s="32" t="s">
        <v>99</v>
      </c>
      <c r="D213" s="32" t="s">
        <v>156</v>
      </c>
      <c r="E213" s="33">
        <f>IF(C213="","",IFERROR(VLOOKUP(C213,Areas2048!$A$3:$B$189,2,FALSE),0))</f>
        <v>0.20699999999999999</v>
      </c>
      <c r="F213" s="33">
        <f>IF(C213="","",E213+SUMIF($D$9:$D$476,$C213,$F$9:$F$476))</f>
        <v>0.20699999999999999</v>
      </c>
      <c r="G213" s="32">
        <f t="shared" si="75"/>
        <v>22</v>
      </c>
      <c r="H213" s="32">
        <f t="shared" si="76"/>
        <v>3</v>
      </c>
      <c r="I213" s="32">
        <f t="shared" si="77"/>
        <v>25</v>
      </c>
      <c r="J213" s="34">
        <f t="shared" si="78"/>
        <v>3.4432870370370371E-2</v>
      </c>
      <c r="K213" s="33">
        <f>IF(C213="","",IFERROR(VLOOKUP(C213,Areas2048!$D$2:$E$194,2,FALSE),0))</f>
        <v>0</v>
      </c>
      <c r="L213" s="33">
        <f>IF(C213="","",K213+SUMIF($D$9:$D$476,$C213,$L$9:$L$476))</f>
        <v>0</v>
      </c>
      <c r="M213" s="34">
        <f t="shared" si="79"/>
        <v>0</v>
      </c>
      <c r="N213" s="34">
        <f t="shared" si="80"/>
        <v>3.4432870370370371E-2</v>
      </c>
      <c r="O213" s="34">
        <f t="shared" si="81"/>
        <v>3.8</v>
      </c>
      <c r="P213" s="34">
        <f t="shared" si="82"/>
        <v>0.1308449074074074</v>
      </c>
      <c r="Q213" s="34">
        <f t="shared" si="83"/>
        <v>4.1399999999999999E-2</v>
      </c>
      <c r="R213" s="34" t="s">
        <v>183</v>
      </c>
      <c r="S213" s="34">
        <f t="shared" si="84"/>
        <v>2.67</v>
      </c>
      <c r="T213" s="34">
        <f t="shared" si="85"/>
        <v>0.5526899999999999</v>
      </c>
      <c r="U213" s="34">
        <f>IF(C213="","",T213+SUMIF($D$9:$D$476,$C213,$U$9:$U$476))</f>
        <v>0.5526899999999999</v>
      </c>
      <c r="V213" s="34"/>
      <c r="W213" s="34"/>
      <c r="X213" s="34">
        <f t="shared" si="86"/>
        <v>1.5</v>
      </c>
      <c r="Y213" s="34" t="s">
        <v>169</v>
      </c>
      <c r="Z213" s="34"/>
    </row>
    <row r="214" spans="2:26" s="35" customFormat="1" ht="15" customHeight="1" x14ac:dyDescent="0.25">
      <c r="B214" s="31" t="str">
        <f t="shared" si="68"/>
        <v/>
      </c>
      <c r="C214" s="32"/>
      <c r="D214" s="32"/>
      <c r="E214" s="33" t="str">
        <f>IF(C214="","",IFERROR(VLOOKUP(C214,Areas2048!$A$3:$B$189,2,FALSE),0))</f>
        <v/>
      </c>
      <c r="F214" s="33" t="str">
        <f>IF(C214="","",E214+SUMIF($D$9:$D$476,$C214,$F$9:$F$476))</f>
        <v/>
      </c>
      <c r="G214" s="32" t="str">
        <f t="shared" si="75"/>
        <v/>
      </c>
      <c r="H214" s="32" t="str">
        <f t="shared" si="76"/>
        <v/>
      </c>
      <c r="I214" s="32" t="str">
        <f t="shared" si="77"/>
        <v/>
      </c>
      <c r="J214" s="34" t="str">
        <f t="shared" si="78"/>
        <v/>
      </c>
      <c r="K214" s="33" t="str">
        <f>IF(C214="","",IFERROR(VLOOKUP(C214,Areas2048!$D$2:$E$194,2,FALSE),0))</f>
        <v/>
      </c>
      <c r="L214" s="33" t="str">
        <f>IF(C214="","",K214+SUMIF($D$9:$D$476,$C214,$L$9:$L$476))</f>
        <v/>
      </c>
      <c r="M214" s="34" t="str">
        <f t="shared" si="79"/>
        <v/>
      </c>
      <c r="N214" s="34" t="str">
        <f t="shared" si="80"/>
        <v/>
      </c>
      <c r="O214" s="34" t="str">
        <f t="shared" si="81"/>
        <v/>
      </c>
      <c r="P214" s="34" t="str">
        <f t="shared" si="82"/>
        <v/>
      </c>
      <c r="Q214" s="34" t="str">
        <f t="shared" si="83"/>
        <v/>
      </c>
      <c r="R214" s="34"/>
      <c r="S214" s="34" t="str">
        <f t="shared" si="84"/>
        <v/>
      </c>
      <c r="T214" s="34" t="str">
        <f t="shared" si="85"/>
        <v/>
      </c>
      <c r="U214" s="34" t="str">
        <f>IF(C214="","",T214+SUMIF($D$9:$D$476,$C214,$U$9:$U$476))</f>
        <v/>
      </c>
      <c r="V214" s="34"/>
      <c r="W214" s="34"/>
      <c r="X214" s="34" t="str">
        <f t="shared" si="86"/>
        <v/>
      </c>
      <c r="Y214" s="34"/>
      <c r="Z214" s="34"/>
    </row>
    <row r="215" spans="2:26" s="35" customFormat="1" ht="15" customHeight="1" x14ac:dyDescent="0.25">
      <c r="B215" s="31" t="str">
        <f t="shared" ref="B215:B220" si="87">IF(C215="","",CONCATENATE(C215,"-",D215))</f>
        <v>MH-PZ67-PN52</v>
      </c>
      <c r="C215" s="32" t="s">
        <v>114</v>
      </c>
      <c r="D215" s="32" t="s">
        <v>145</v>
      </c>
      <c r="E215" s="33">
        <f>IF(C215="","",IFERROR(VLOOKUP(C215,Areas2048!$A$3:$B$189,2,FALSE),0))</f>
        <v>0.251</v>
      </c>
      <c r="F215" s="33">
        <f>IF(C215="","",E215+SUMIF($D$9:$D$476,$C215,$F$9:$F$476))</f>
        <v>0.251</v>
      </c>
      <c r="G215" s="32">
        <f t="shared" si="75"/>
        <v>27</v>
      </c>
      <c r="H215" s="32">
        <f t="shared" si="76"/>
        <v>3</v>
      </c>
      <c r="I215" s="32">
        <f t="shared" si="77"/>
        <v>30</v>
      </c>
      <c r="J215" s="34">
        <f t="shared" si="78"/>
        <v>4.1319444444444443E-2</v>
      </c>
      <c r="K215" s="33">
        <f>IF(C215="","",IFERROR(VLOOKUP(C215,Areas2048!$D$2:$E$194,2,FALSE),0))</f>
        <v>0</v>
      </c>
      <c r="L215" s="33">
        <f>IF(C215="","",K215+SUMIF($D$9:$D$476,$C215,$L$9:$L$476))</f>
        <v>0</v>
      </c>
      <c r="M215" s="34">
        <f t="shared" si="79"/>
        <v>0</v>
      </c>
      <c r="N215" s="34">
        <f t="shared" si="80"/>
        <v>4.1319444444444443E-2</v>
      </c>
      <c r="O215" s="34">
        <f t="shared" si="81"/>
        <v>3.8</v>
      </c>
      <c r="P215" s="34">
        <f t="shared" si="82"/>
        <v>0.15701388888888887</v>
      </c>
      <c r="Q215" s="34">
        <f t="shared" si="83"/>
        <v>5.0200000000000002E-2</v>
      </c>
      <c r="R215" s="34" t="s">
        <v>183</v>
      </c>
      <c r="S215" s="34">
        <f t="shared" ref="S215:S222" si="88">IF(C215="","",IF(R215="si",$R$5,$Q$5))</f>
        <v>2.67</v>
      </c>
      <c r="T215" s="34">
        <f t="shared" ref="T215:T222" si="89">IF(C215="","",E215*S215)</f>
        <v>0.67016999999999993</v>
      </c>
      <c r="U215" s="34">
        <f>IF(C215="","",T215+SUMIF($D$9:$D$476,$C215,$U$9:$U$476))</f>
        <v>0.67016999999999993</v>
      </c>
      <c r="V215" s="34"/>
      <c r="W215" s="34"/>
      <c r="X215" s="34">
        <f t="shared" ref="X215:X223" si="90">IF(C215="","",IF(P215+U215+Q215+V215&lt;1.5,1.5,P215+U215+Q215+V215))</f>
        <v>1.5</v>
      </c>
      <c r="Y215" s="34" t="s">
        <v>169</v>
      </c>
      <c r="Z215" s="34"/>
    </row>
    <row r="216" spans="2:26" s="35" customFormat="1" ht="15" customHeight="1" x14ac:dyDescent="0.25">
      <c r="B216" s="31" t="str">
        <f t="shared" si="87"/>
        <v>PN52-PN20</v>
      </c>
      <c r="C216" s="32" t="s">
        <v>145</v>
      </c>
      <c r="D216" s="32" t="s">
        <v>129</v>
      </c>
      <c r="E216" s="33">
        <f>IF(C216="","",IFERROR(VLOOKUP(C216,Areas2048!$A$3:$B$189,2,FALSE),0))</f>
        <v>0.16500000000000001</v>
      </c>
      <c r="F216" s="33">
        <f>IF(C216="","",E216+SUMIF($D$9:$D$476,$C216,$F$9:$F$476))</f>
        <v>0.627</v>
      </c>
      <c r="G216" s="32">
        <f t="shared" si="75"/>
        <v>68</v>
      </c>
      <c r="H216" s="32">
        <f t="shared" si="76"/>
        <v>8</v>
      </c>
      <c r="I216" s="32">
        <f t="shared" si="77"/>
        <v>76</v>
      </c>
      <c r="J216" s="34">
        <f t="shared" si="78"/>
        <v>0.10467592592592592</v>
      </c>
      <c r="K216" s="33">
        <f>IF(C216="","",IFERROR(VLOOKUP(C216,Areas2048!$D$2:$E$194,2,FALSE),0))</f>
        <v>0</v>
      </c>
      <c r="L216" s="33">
        <f>IF(C216="","",K216+SUMIF($D$9:$D$476,$C216,$L$9:$L$476))</f>
        <v>0</v>
      </c>
      <c r="M216" s="34">
        <f t="shared" si="79"/>
        <v>0</v>
      </c>
      <c r="N216" s="34">
        <f t="shared" si="80"/>
        <v>0.10467592592592592</v>
      </c>
      <c r="O216" s="34">
        <f t="shared" si="81"/>
        <v>3.8</v>
      </c>
      <c r="P216" s="34">
        <f t="shared" si="82"/>
        <v>0.39776851851851847</v>
      </c>
      <c r="Q216" s="34">
        <f t="shared" si="83"/>
        <v>0.12540000000000001</v>
      </c>
      <c r="R216" s="34" t="s">
        <v>183</v>
      </c>
      <c r="S216" s="34">
        <f t="shared" si="88"/>
        <v>2.67</v>
      </c>
      <c r="T216" s="34">
        <f t="shared" si="89"/>
        <v>0.44055</v>
      </c>
      <c r="U216" s="34">
        <f>IF(C216="","",T216+SUMIF($D$9:$D$476,$C216,$U$9:$U$476))</f>
        <v>1.6740899999999999</v>
      </c>
      <c r="V216" s="34"/>
      <c r="W216" s="34"/>
      <c r="X216" s="34">
        <f t="shared" si="90"/>
        <v>2.1972585185185185</v>
      </c>
      <c r="Y216" s="34" t="s">
        <v>169</v>
      </c>
      <c r="Z216" s="34"/>
    </row>
    <row r="217" spans="2:26" s="35" customFormat="1" ht="15" customHeight="1" x14ac:dyDescent="0.25">
      <c r="B217" s="31" t="str">
        <f t="shared" si="87"/>
        <v/>
      </c>
      <c r="C217" s="32"/>
      <c r="D217" s="32"/>
      <c r="E217" s="33" t="str">
        <f>IF(C217="","",IFERROR(VLOOKUP(C217,Areas2048!$A$3:$B$189,2,FALSE),0))</f>
        <v/>
      </c>
      <c r="F217" s="33" t="str">
        <f>IF(C217="","",E217+SUMIF($D$9:$D$476,$C217,$F$9:$F$476))</f>
        <v/>
      </c>
      <c r="G217" s="32" t="str">
        <f t="shared" si="75"/>
        <v/>
      </c>
      <c r="H217" s="32" t="str">
        <f t="shared" si="76"/>
        <v/>
      </c>
      <c r="I217" s="32" t="str">
        <f t="shared" si="77"/>
        <v/>
      </c>
      <c r="J217" s="34" t="str">
        <f t="shared" si="78"/>
        <v/>
      </c>
      <c r="K217" s="33" t="str">
        <f>IF(C217="","",IFERROR(VLOOKUP(C217,Areas2048!$D$2:$E$194,2,FALSE),0))</f>
        <v/>
      </c>
      <c r="L217" s="33" t="str">
        <f>IF(C217="","",K217+SUMIF($D$9:$D$476,$C217,$L$9:$L$476))</f>
        <v/>
      </c>
      <c r="M217" s="34" t="str">
        <f t="shared" si="79"/>
        <v/>
      </c>
      <c r="N217" s="34" t="str">
        <f t="shared" si="80"/>
        <v/>
      </c>
      <c r="O217" s="34" t="str">
        <f t="shared" si="81"/>
        <v/>
      </c>
      <c r="P217" s="34" t="str">
        <f t="shared" si="82"/>
        <v/>
      </c>
      <c r="Q217" s="34" t="str">
        <f t="shared" si="83"/>
        <v/>
      </c>
      <c r="R217" s="34"/>
      <c r="S217" s="34" t="str">
        <f t="shared" si="88"/>
        <v/>
      </c>
      <c r="T217" s="34" t="str">
        <f t="shared" si="89"/>
        <v/>
      </c>
      <c r="U217" s="34" t="str">
        <f>IF(C217="","",T217+SUMIF($D$9:$D$476,$C217,$U$9:$U$476))</f>
        <v/>
      </c>
      <c r="V217" s="34"/>
      <c r="W217" s="34"/>
      <c r="X217" s="34" t="str">
        <f t="shared" si="90"/>
        <v/>
      </c>
      <c r="Y217" s="34"/>
      <c r="Z217" s="34"/>
    </row>
    <row r="218" spans="2:26" s="35" customFormat="1" ht="15" customHeight="1" x14ac:dyDescent="0.25">
      <c r="B218" s="31" t="str">
        <f t="shared" si="87"/>
        <v>MH-PN82-PN52</v>
      </c>
      <c r="C218" s="32" t="s">
        <v>103</v>
      </c>
      <c r="D218" s="32" t="s">
        <v>145</v>
      </c>
      <c r="E218" s="33">
        <f>IF(C218="","",IFERROR(VLOOKUP(C218,Areas2048!$A$3:$B$189,2,FALSE),0))</f>
        <v>0.21099999999999999</v>
      </c>
      <c r="F218" s="33">
        <f>IF(C218="","",E218+SUMIF($D$9:$D$476,$C218,$F$9:$F$476))</f>
        <v>0.21099999999999999</v>
      </c>
      <c r="G218" s="32">
        <f t="shared" si="75"/>
        <v>23</v>
      </c>
      <c r="H218" s="32">
        <f t="shared" si="76"/>
        <v>3</v>
      </c>
      <c r="I218" s="32">
        <f t="shared" si="77"/>
        <v>26</v>
      </c>
      <c r="J218" s="34">
        <f t="shared" si="78"/>
        <v>3.5810185185185188E-2</v>
      </c>
      <c r="K218" s="33">
        <f>IF(C218="","",IFERROR(VLOOKUP(C218,Areas2048!$D$2:$E$194,2,FALSE),0))</f>
        <v>0</v>
      </c>
      <c r="L218" s="33">
        <f>IF(C218="","",K218+SUMIF($D$9:$D$476,$C218,$L$9:$L$476))</f>
        <v>0</v>
      </c>
      <c r="M218" s="34">
        <f t="shared" si="79"/>
        <v>0</v>
      </c>
      <c r="N218" s="34">
        <f t="shared" si="80"/>
        <v>3.5810185185185188E-2</v>
      </c>
      <c r="O218" s="34">
        <f t="shared" si="81"/>
        <v>3.8</v>
      </c>
      <c r="P218" s="34">
        <f t="shared" si="82"/>
        <v>0.1360787037037037</v>
      </c>
      <c r="Q218" s="34">
        <f t="shared" si="83"/>
        <v>4.2200000000000001E-2</v>
      </c>
      <c r="R218" s="34" t="s">
        <v>183</v>
      </c>
      <c r="S218" s="34">
        <f t="shared" si="88"/>
        <v>2.67</v>
      </c>
      <c r="T218" s="34">
        <f t="shared" si="89"/>
        <v>0.56336999999999993</v>
      </c>
      <c r="U218" s="34">
        <f>IF(C218="","",T218+SUMIF($D$9:$D$476,$C218,$U$9:$U$476))</f>
        <v>0.56336999999999993</v>
      </c>
      <c r="V218" s="34"/>
      <c r="W218" s="34"/>
      <c r="X218" s="34">
        <f t="shared" si="90"/>
        <v>1.5</v>
      </c>
      <c r="Y218" s="34" t="s">
        <v>169</v>
      </c>
      <c r="Z218" s="34"/>
    </row>
    <row r="219" spans="2:26" s="35" customFormat="1" ht="15" customHeight="1" x14ac:dyDescent="0.25">
      <c r="B219" s="31" t="str">
        <f t="shared" si="87"/>
        <v/>
      </c>
      <c r="C219" s="32"/>
      <c r="D219" s="32"/>
      <c r="E219" s="33" t="str">
        <f>IF(C219="","",IFERROR(VLOOKUP(C219,Areas2048!$A$3:$B$189,2,FALSE),0))</f>
        <v/>
      </c>
      <c r="F219" s="33" t="str">
        <f>IF(C219="","",E219+SUMIF($D$9:$D$476,$C219,$F$9:$F$476))</f>
        <v/>
      </c>
      <c r="G219" s="32" t="str">
        <f t="shared" ref="G219" si="91">IF(C219="","",ROUND(F219*$K$5,0))</f>
        <v/>
      </c>
      <c r="H219" s="32" t="str">
        <f t="shared" ref="H219" si="92">IF(C219="","",ROUND(F219*$L$5,0))</f>
        <v/>
      </c>
      <c r="I219" s="32" t="str">
        <f t="shared" ref="I219" si="93">IF(C219="","",H219+G219)</f>
        <v/>
      </c>
      <c r="J219" s="34" t="str">
        <f t="shared" ref="J219" si="94">IF(C219="","",($N$5*I219*$M$5)/86400)</f>
        <v/>
      </c>
      <c r="K219" s="33" t="str">
        <f>IF(C219="","",IFERROR(VLOOKUP(C219,Areas2048!$D$2:$E$194,2,FALSE),0))</f>
        <v/>
      </c>
      <c r="L219" s="33" t="str">
        <f>IF(C219="","",K219+SUMIF($D$9:$D$476,$C219,$L$9:$L$476))</f>
        <v/>
      </c>
      <c r="M219" s="34" t="str">
        <f t="shared" ref="M219" si="95">IF(C219="","",L219*$O$5)</f>
        <v/>
      </c>
      <c r="N219" s="34" t="str">
        <f t="shared" ref="N219" si="96">IF(C219="","",M219+J219)</f>
        <v/>
      </c>
      <c r="O219" s="34" t="str">
        <f t="shared" ref="O219" si="97">IF(C219="","",IF(G219=0,0,IF(3.5/((G219/1000)^0.1)&lt;1.4,1.4,IF(3.5/((G219/1000)^0.1)&gt;3.8,3.8,3.5/((G219/1000)^0.1)))))</f>
        <v/>
      </c>
      <c r="P219" s="34" t="str">
        <f t="shared" ref="P219" si="98">IF(C219="","",N219*O219)</f>
        <v/>
      </c>
      <c r="Q219" s="34" t="str">
        <f t="shared" ref="Q219" si="99">IF(C219="","",F219*$P$5)</f>
        <v/>
      </c>
      <c r="R219" s="34"/>
      <c r="S219" s="34" t="str">
        <f t="shared" ref="S219" si="100">IF(C219="","",IF(R219="si",$R$5,$Q$5))</f>
        <v/>
      </c>
      <c r="T219" s="34" t="str">
        <f t="shared" ref="T219" si="101">IF(C219="","",E219*S219)</f>
        <v/>
      </c>
      <c r="U219" s="34" t="str">
        <f>IF(C219="","",T219+SUMIF($D$9:$D$476,$C219,$U$9:$U$476))</f>
        <v/>
      </c>
      <c r="V219" s="34"/>
      <c r="W219" s="34"/>
      <c r="X219" s="34" t="str">
        <f t="shared" ref="X219" si="102">IF(C219="","",IF(P219+U219+Q219+V219&lt;1.5,1.5,P219+U219+Q219+V219))</f>
        <v/>
      </c>
      <c r="Y219" s="34"/>
      <c r="Z219" s="34"/>
    </row>
    <row r="220" spans="2:26" s="35" customFormat="1" ht="15" customHeight="1" x14ac:dyDescent="0.25">
      <c r="B220" s="31" t="str">
        <f t="shared" si="87"/>
        <v>PN102-PN61</v>
      </c>
      <c r="C220" s="32" t="s">
        <v>118</v>
      </c>
      <c r="D220" s="32" t="s">
        <v>149</v>
      </c>
      <c r="E220" s="33">
        <f>IF(C220="","",IFERROR(VLOOKUP(C220,Areas2048!$A$3:$B$189,2,FALSE),0))</f>
        <v>0.439</v>
      </c>
      <c r="F220" s="33">
        <f>IF(C220="","",E220+SUMIF($D$9:$D$476,$C220,$F$9:$F$476))</f>
        <v>0.439</v>
      </c>
      <c r="G220" s="32">
        <f t="shared" si="75"/>
        <v>47</v>
      </c>
      <c r="H220" s="32">
        <f t="shared" si="76"/>
        <v>5</v>
      </c>
      <c r="I220" s="32">
        <f t="shared" si="77"/>
        <v>52</v>
      </c>
      <c r="J220" s="34">
        <f t="shared" si="78"/>
        <v>7.1620370370370376E-2</v>
      </c>
      <c r="K220" s="33">
        <f>IF(C220="","",IFERROR(VLOOKUP(C220,Areas2048!$D$2:$E$194,2,FALSE),0))</f>
        <v>0</v>
      </c>
      <c r="L220" s="33">
        <f>IF(C220="","",K220+SUMIF($D$9:$D$476,$C220,$L$9:$L$476))</f>
        <v>0</v>
      </c>
      <c r="M220" s="34">
        <f t="shared" si="79"/>
        <v>0</v>
      </c>
      <c r="N220" s="34">
        <f t="shared" si="80"/>
        <v>7.1620370370370376E-2</v>
      </c>
      <c r="O220" s="34">
        <f t="shared" si="81"/>
        <v>3.8</v>
      </c>
      <c r="P220" s="34">
        <f t="shared" si="82"/>
        <v>0.2721574074074074</v>
      </c>
      <c r="Q220" s="34">
        <f t="shared" si="83"/>
        <v>8.7800000000000003E-2</v>
      </c>
      <c r="R220" s="34" t="s">
        <v>183</v>
      </c>
      <c r="S220" s="34">
        <f t="shared" si="88"/>
        <v>2.67</v>
      </c>
      <c r="T220" s="34">
        <f t="shared" si="89"/>
        <v>1.1721299999999999</v>
      </c>
      <c r="U220" s="34">
        <f>IF(C220="","",T220+SUMIF($D$9:$D$476,$C220,$U$9:$U$476))</f>
        <v>1.1721299999999999</v>
      </c>
      <c r="V220" s="34"/>
      <c r="W220" s="34"/>
      <c r="X220" s="34">
        <f t="shared" si="90"/>
        <v>1.5320874074074073</v>
      </c>
      <c r="Y220" s="37" t="s">
        <v>179</v>
      </c>
      <c r="Z220" s="34"/>
    </row>
    <row r="221" spans="2:26" s="35" customFormat="1" ht="15" customHeight="1" x14ac:dyDescent="0.25">
      <c r="B221" s="31" t="str">
        <f t="shared" ref="B221:B242" si="103">IF(C221="","",CONCATENATE(C221,"-",D221))</f>
        <v>PN61-PZ74</v>
      </c>
      <c r="C221" s="32" t="s">
        <v>149</v>
      </c>
      <c r="D221" s="32" t="s">
        <v>69</v>
      </c>
      <c r="E221" s="33">
        <f>IF(C221="","",IFERROR(VLOOKUP(C221,Areas2048!$A$3:$B$189,2,FALSE),0))</f>
        <v>1.6870000000000001</v>
      </c>
      <c r="F221" s="33">
        <f>IF(C221="","",E221+SUMIF($D$9:$D$476,$C221,$F$9:$F$476))</f>
        <v>2.1259999999999999</v>
      </c>
      <c r="G221" s="32">
        <f t="shared" si="75"/>
        <v>229</v>
      </c>
      <c r="H221" s="32">
        <f t="shared" si="76"/>
        <v>26</v>
      </c>
      <c r="I221" s="32">
        <f t="shared" si="77"/>
        <v>255</v>
      </c>
      <c r="J221" s="34">
        <f t="shared" si="78"/>
        <v>0.35121527777777778</v>
      </c>
      <c r="K221" s="33">
        <f>IF(C221="","",IFERROR(VLOOKUP(C221,Areas2048!$D$2:$E$194,2,FALSE),0))</f>
        <v>0</v>
      </c>
      <c r="L221" s="33">
        <f>IF(C221="","",K221+SUMIF($D$9:$D$476,$C221,$L$9:$L$476))</f>
        <v>0</v>
      </c>
      <c r="M221" s="34">
        <f t="shared" si="79"/>
        <v>0</v>
      </c>
      <c r="N221" s="34">
        <f t="shared" si="80"/>
        <v>0.35121527777777778</v>
      </c>
      <c r="O221" s="34">
        <f t="shared" si="81"/>
        <v>3.8</v>
      </c>
      <c r="P221" s="34">
        <f t="shared" si="82"/>
        <v>1.3346180555555556</v>
      </c>
      <c r="Q221" s="34">
        <f t="shared" si="83"/>
        <v>0.42520000000000002</v>
      </c>
      <c r="R221" s="34" t="s">
        <v>176</v>
      </c>
      <c r="S221" s="34">
        <f t="shared" si="88"/>
        <v>0.2</v>
      </c>
      <c r="T221" s="34">
        <f t="shared" si="89"/>
        <v>0.33740000000000003</v>
      </c>
      <c r="U221" s="34">
        <f>IF(C221="","",T221+SUMIF($D$9:$D$476,$C221,$U$9:$U$476))</f>
        <v>1.5095299999999998</v>
      </c>
      <c r="V221" s="34"/>
      <c r="W221" s="34"/>
      <c r="X221" s="34">
        <f t="shared" si="90"/>
        <v>3.2693480555555556</v>
      </c>
      <c r="Y221" s="37" t="s">
        <v>179</v>
      </c>
      <c r="Z221" s="34"/>
    </row>
    <row r="222" spans="2:26" s="35" customFormat="1" ht="15" customHeight="1" x14ac:dyDescent="0.25">
      <c r="B222" s="31" t="str">
        <f t="shared" si="103"/>
        <v>PZ74-PZ73</v>
      </c>
      <c r="C222" s="32" t="s">
        <v>69</v>
      </c>
      <c r="D222" s="32" t="s">
        <v>68</v>
      </c>
      <c r="E222" s="33">
        <f>IF(C222="","",IFERROR(VLOOKUP(C222,Areas2048!$A$3:$B$189,2,FALSE),0))</f>
        <v>0.92600000000000005</v>
      </c>
      <c r="F222" s="33">
        <f>IF(C222="","",E222+SUMIF($D$9:$D$476,$C222,$F$9:$F$476))</f>
        <v>3.6040000000000001</v>
      </c>
      <c r="G222" s="32">
        <f t="shared" si="75"/>
        <v>388</v>
      </c>
      <c r="H222" s="32">
        <f t="shared" si="76"/>
        <v>44</v>
      </c>
      <c r="I222" s="32">
        <f t="shared" si="77"/>
        <v>432</v>
      </c>
      <c r="J222" s="34">
        <f t="shared" si="78"/>
        <v>0.59499999999999997</v>
      </c>
      <c r="K222" s="33">
        <f>IF(C222="","",IFERROR(VLOOKUP(C222,Areas2048!$D$2:$E$194,2,FALSE),0))</f>
        <v>0</v>
      </c>
      <c r="L222" s="33">
        <f>IF(C222="","",K222+SUMIF($D$9:$D$476,$C222,$L$9:$L$476))</f>
        <v>0</v>
      </c>
      <c r="M222" s="34">
        <f t="shared" si="79"/>
        <v>0</v>
      </c>
      <c r="N222" s="34">
        <f t="shared" si="80"/>
        <v>0.59499999999999997</v>
      </c>
      <c r="O222" s="34">
        <f t="shared" si="81"/>
        <v>3.8</v>
      </c>
      <c r="P222" s="34">
        <f t="shared" si="82"/>
        <v>2.2609999999999997</v>
      </c>
      <c r="Q222" s="34">
        <f t="shared" si="83"/>
        <v>0.72080000000000011</v>
      </c>
      <c r="R222" s="34" t="s">
        <v>176</v>
      </c>
      <c r="S222" s="34">
        <f t="shared" si="88"/>
        <v>0.2</v>
      </c>
      <c r="T222" s="34">
        <f t="shared" si="89"/>
        <v>0.18520000000000003</v>
      </c>
      <c r="U222" s="34">
        <f>IF(C222="","",T222+SUMIF($D$9:$D$476,$C222,$U$9:$U$476))</f>
        <v>1.8051299999999999</v>
      </c>
      <c r="V222" s="34"/>
      <c r="W222" s="34"/>
      <c r="X222" s="34">
        <f t="shared" si="90"/>
        <v>4.7869299999999999</v>
      </c>
      <c r="Y222" s="37" t="s">
        <v>179</v>
      </c>
      <c r="Z222" s="34"/>
    </row>
    <row r="223" spans="2:26" s="35" customFormat="1" ht="15" customHeight="1" x14ac:dyDescent="0.25">
      <c r="B223" s="31" t="str">
        <f t="shared" si="103"/>
        <v>PZ73-PZ71</v>
      </c>
      <c r="C223" s="32" t="s">
        <v>68</v>
      </c>
      <c r="D223" s="32" t="s">
        <v>66</v>
      </c>
      <c r="E223" s="33">
        <f>IF(C223="","",IFERROR(VLOOKUP(C223,Areas2048!$A$3:$B$189,2,FALSE),0))</f>
        <v>6.3E-2</v>
      </c>
      <c r="F223" s="33">
        <f>IF(C223="","",E223+SUMIF($D$9:$D$476,$C223,$F$9:$F$476))</f>
        <v>6.4989999999999997</v>
      </c>
      <c r="G223" s="32">
        <f t="shared" si="75"/>
        <v>700</v>
      </c>
      <c r="H223" s="32">
        <f t="shared" si="76"/>
        <v>80</v>
      </c>
      <c r="I223" s="32">
        <f t="shared" si="77"/>
        <v>780</v>
      </c>
      <c r="J223" s="34">
        <f t="shared" si="78"/>
        <v>1.0743055555555556</v>
      </c>
      <c r="K223" s="33">
        <f>IF(C223="","",IFERROR(VLOOKUP(C223,Areas2048!$D$2:$E$194,2,FALSE),0))</f>
        <v>0</v>
      </c>
      <c r="L223" s="33">
        <f>IF(C223="","",K223+SUMIF($D$9:$D$476,$C223,$L$9:$L$476))</f>
        <v>0</v>
      </c>
      <c r="M223" s="34">
        <f t="shared" si="79"/>
        <v>0</v>
      </c>
      <c r="N223" s="34">
        <f t="shared" si="80"/>
        <v>1.0743055555555556</v>
      </c>
      <c r="O223" s="34">
        <f t="shared" si="81"/>
        <v>3.6270892346860997</v>
      </c>
      <c r="P223" s="34">
        <f t="shared" si="82"/>
        <v>3.8966021153190256</v>
      </c>
      <c r="Q223" s="34">
        <f t="shared" si="83"/>
        <v>1.2998000000000001</v>
      </c>
      <c r="R223" s="34" t="s">
        <v>176</v>
      </c>
      <c r="S223" s="34">
        <f t="shared" ref="S223:S242" si="104">IF(C223="","",IF(R223="si",$R$5,$Q$5))</f>
        <v>0.2</v>
      </c>
      <c r="T223" s="34">
        <f t="shared" ref="T223:T242" si="105">IF(C223="","",E223*S223)</f>
        <v>1.26E-2</v>
      </c>
      <c r="U223" s="34">
        <f>IF(C223="","",T223+SUMIF($D$9:$D$476,$C223,$U$9:$U$476))</f>
        <v>9.3791700000000002</v>
      </c>
      <c r="V223" s="34"/>
      <c r="W223" s="34"/>
      <c r="X223" s="34">
        <f t="shared" si="90"/>
        <v>14.575572115319025</v>
      </c>
      <c r="Y223" s="37" t="s">
        <v>179</v>
      </c>
      <c r="Z223" s="34"/>
    </row>
    <row r="224" spans="2:26" s="35" customFormat="1" ht="15" customHeight="1" x14ac:dyDescent="0.25">
      <c r="B224" s="31" t="str">
        <f t="shared" si="103"/>
        <v>PZ71-PZ70</v>
      </c>
      <c r="C224" s="32" t="s">
        <v>66</v>
      </c>
      <c r="D224" s="32" t="s">
        <v>65</v>
      </c>
      <c r="E224" s="33">
        <f>IF(C224="","",IFERROR(VLOOKUP(C224,Areas2048!$A$3:$B$189,2,FALSE),0))</f>
        <v>1.2E-2</v>
      </c>
      <c r="F224" s="33">
        <f>IF(C224="","",E224+SUMIF($D$9:$D$476,$C224,$F$9:$F$476))</f>
        <v>6.5109999999999992</v>
      </c>
      <c r="G224" s="32">
        <f t="shared" si="75"/>
        <v>701</v>
      </c>
      <c r="H224" s="32">
        <f t="shared" si="76"/>
        <v>80</v>
      </c>
      <c r="I224" s="32">
        <f t="shared" si="77"/>
        <v>781</v>
      </c>
      <c r="J224" s="34">
        <f t="shared" si="78"/>
        <v>1.0756828703703705</v>
      </c>
      <c r="K224" s="33">
        <f>IF(C224="","",IFERROR(VLOOKUP(C224,Areas2048!$D$2:$E$194,2,FALSE),0))</f>
        <v>0</v>
      </c>
      <c r="L224" s="33">
        <f>IF(C224="","",K224+SUMIF($D$9:$D$476,$C224,$L$9:$L$476))</f>
        <v>0</v>
      </c>
      <c r="M224" s="34">
        <f t="shared" si="79"/>
        <v>0</v>
      </c>
      <c r="N224" s="34">
        <f t="shared" si="80"/>
        <v>1.0756828703703705</v>
      </c>
      <c r="O224" s="34">
        <f t="shared" si="81"/>
        <v>3.6265714857967337</v>
      </c>
      <c r="P224" s="34">
        <f t="shared" si="82"/>
        <v>3.9010408254451696</v>
      </c>
      <c r="Q224" s="34">
        <f t="shared" si="83"/>
        <v>1.3022</v>
      </c>
      <c r="R224" s="34" t="s">
        <v>176</v>
      </c>
      <c r="S224" s="34">
        <f t="shared" si="104"/>
        <v>0.2</v>
      </c>
      <c r="T224" s="34">
        <f t="shared" si="105"/>
        <v>2.4000000000000002E-3</v>
      </c>
      <c r="U224" s="34">
        <f>IF(C224="","",T224+SUMIF($D$9:$D$476,$C224,$U$9:$U$476))</f>
        <v>9.38157</v>
      </c>
      <c r="V224" s="34"/>
      <c r="W224" s="34"/>
      <c r="X224" s="34">
        <f t="shared" ref="X224:X242" si="106">IF(C224="","",IF(P224+U224+Q224+V224&lt;1.5,1.5,P224+U224+Q224+V224))</f>
        <v>14.584810825445171</v>
      </c>
      <c r="Y224" s="37" t="s">
        <v>179</v>
      </c>
      <c r="Z224" s="34"/>
    </row>
    <row r="225" spans="2:26" s="35" customFormat="1" ht="15" customHeight="1" x14ac:dyDescent="0.25">
      <c r="B225" s="31" t="str">
        <f t="shared" si="103"/>
        <v>PZ70-PZ69</v>
      </c>
      <c r="C225" s="32" t="s">
        <v>65</v>
      </c>
      <c r="D225" s="32" t="s">
        <v>64</v>
      </c>
      <c r="E225" s="33">
        <f>IF(C225="","",IFERROR(VLOOKUP(C225,Areas2048!$A$3:$B$189,2,FALSE),0))</f>
        <v>5.7000000000000002E-2</v>
      </c>
      <c r="F225" s="33">
        <f>IF(C225="","",E225+SUMIF($D$9:$D$476,$C225,$F$9:$F$476))</f>
        <v>7.048</v>
      </c>
      <c r="G225" s="32">
        <f t="shared" si="75"/>
        <v>759</v>
      </c>
      <c r="H225" s="32">
        <f t="shared" si="76"/>
        <v>87</v>
      </c>
      <c r="I225" s="32">
        <f t="shared" si="77"/>
        <v>846</v>
      </c>
      <c r="J225" s="34">
        <f t="shared" si="78"/>
        <v>1.1652083333333334</v>
      </c>
      <c r="K225" s="33">
        <f>IF(C225="","",IFERROR(VLOOKUP(C225,Areas2048!$D$2:$E$194,2,FALSE),0))</f>
        <v>0</v>
      </c>
      <c r="L225" s="33">
        <f>IF(C225="","",K225+SUMIF($D$9:$D$476,$C225,$L$9:$L$476))</f>
        <v>0</v>
      </c>
      <c r="M225" s="34">
        <f t="shared" si="79"/>
        <v>0</v>
      </c>
      <c r="N225" s="34">
        <f t="shared" si="80"/>
        <v>1.1652083333333334</v>
      </c>
      <c r="O225" s="34">
        <f t="shared" si="81"/>
        <v>3.5978567417382541</v>
      </c>
      <c r="P225" s="34">
        <f t="shared" si="82"/>
        <v>4.1922526576129284</v>
      </c>
      <c r="Q225" s="34">
        <f t="shared" si="83"/>
        <v>1.4096000000000002</v>
      </c>
      <c r="R225" s="34" t="s">
        <v>176</v>
      </c>
      <c r="S225" s="34">
        <f t="shared" si="104"/>
        <v>0.2</v>
      </c>
      <c r="T225" s="34">
        <f t="shared" si="105"/>
        <v>1.14E-2</v>
      </c>
      <c r="U225" s="34">
        <f>IF(C225="","",T225+SUMIF($D$9:$D$476,$C225,$U$9:$U$476))</f>
        <v>10.674569999999999</v>
      </c>
      <c r="V225" s="34"/>
      <c r="W225" s="34"/>
      <c r="X225" s="34">
        <f t="shared" si="106"/>
        <v>16.27642265761293</v>
      </c>
      <c r="Y225" s="37" t="s">
        <v>179</v>
      </c>
      <c r="Z225" s="34"/>
    </row>
    <row r="226" spans="2:26" s="35" customFormat="1" ht="15" customHeight="1" x14ac:dyDescent="0.25">
      <c r="B226" s="31" t="str">
        <f t="shared" si="103"/>
        <v>PZ69-PZ58</v>
      </c>
      <c r="C226" s="32" t="s">
        <v>64</v>
      </c>
      <c r="D226" s="32" t="s">
        <v>55</v>
      </c>
      <c r="E226" s="33">
        <f>IF(C226="","",IFERROR(VLOOKUP(C226,Areas2048!$A$3:$B$189,2,FALSE),0))</f>
        <v>1.03</v>
      </c>
      <c r="F226" s="33">
        <f>IF(C226="","",E226+SUMIF($D$9:$D$476,$C226,$F$9:$F$476))</f>
        <v>8.5869999999999997</v>
      </c>
      <c r="G226" s="32">
        <f t="shared" si="75"/>
        <v>925</v>
      </c>
      <c r="H226" s="32">
        <f t="shared" si="76"/>
        <v>106</v>
      </c>
      <c r="I226" s="32">
        <f t="shared" si="77"/>
        <v>1031</v>
      </c>
      <c r="J226" s="34">
        <f t="shared" si="78"/>
        <v>1.420011574074074</v>
      </c>
      <c r="K226" s="33">
        <f>IF(C226="","",IFERROR(VLOOKUP(C226,Areas2048!$D$2:$E$194,2,FALSE),0))</f>
        <v>0</v>
      </c>
      <c r="L226" s="33">
        <f>IF(C226="","",K226+SUMIF($D$9:$D$476,$C226,$L$9:$L$476))</f>
        <v>0</v>
      </c>
      <c r="M226" s="34">
        <f t="shared" si="79"/>
        <v>0</v>
      </c>
      <c r="N226" s="34">
        <f t="shared" si="80"/>
        <v>1.420011574074074</v>
      </c>
      <c r="O226" s="34">
        <f t="shared" si="81"/>
        <v>3.527393181500809</v>
      </c>
      <c r="P226" s="34">
        <f t="shared" si="82"/>
        <v>5.0089391440411193</v>
      </c>
      <c r="Q226" s="34">
        <f t="shared" si="83"/>
        <v>1.7174</v>
      </c>
      <c r="R226" s="34" t="s">
        <v>176</v>
      </c>
      <c r="S226" s="34">
        <f t="shared" si="104"/>
        <v>0.2</v>
      </c>
      <c r="T226" s="34">
        <f t="shared" si="105"/>
        <v>0.20600000000000002</v>
      </c>
      <c r="U226" s="34">
        <f>IF(C226="","",T226+SUMIF($D$9:$D$476,$C226,$U$9:$U$476))</f>
        <v>12.239599999999999</v>
      </c>
      <c r="V226" s="34"/>
      <c r="W226" s="34"/>
      <c r="X226" s="34">
        <f t="shared" si="106"/>
        <v>18.965939144041119</v>
      </c>
      <c r="Y226" s="37" t="s">
        <v>179</v>
      </c>
      <c r="Z226" s="34"/>
    </row>
    <row r="227" spans="2:26" s="35" customFormat="1" ht="15" customHeight="1" x14ac:dyDescent="0.25">
      <c r="B227" s="31" t="str">
        <f t="shared" si="103"/>
        <v>PZ58-PZ68</v>
      </c>
      <c r="C227" s="32" t="s">
        <v>55</v>
      </c>
      <c r="D227" s="32" t="s">
        <v>63</v>
      </c>
      <c r="E227" s="33">
        <f>IF(C227="","",IFERROR(VLOOKUP(C227,Areas2048!$A$3:$B$189,2,FALSE),0))</f>
        <v>0.89600000000000002</v>
      </c>
      <c r="F227" s="33">
        <f>IF(C227="","",E227+SUMIF($D$9:$D$476,$C227,$F$9:$F$476))</f>
        <v>9.9920000000000009</v>
      </c>
      <c r="G227" s="32">
        <f t="shared" si="75"/>
        <v>1076</v>
      </c>
      <c r="H227" s="32">
        <f t="shared" si="76"/>
        <v>123</v>
      </c>
      <c r="I227" s="32">
        <f t="shared" si="77"/>
        <v>1199</v>
      </c>
      <c r="J227" s="34">
        <f t="shared" si="78"/>
        <v>1.6514004629629631</v>
      </c>
      <c r="K227" s="33">
        <f>IF(C227="","",IFERROR(VLOOKUP(C227,Areas2048!$D$2:$E$194,2,FALSE),0))</f>
        <v>0</v>
      </c>
      <c r="L227" s="33">
        <f>IF(C227="","",K227+SUMIF($D$9:$D$476,$C227,$L$9:$L$476))</f>
        <v>0</v>
      </c>
      <c r="M227" s="34">
        <f t="shared" si="79"/>
        <v>0</v>
      </c>
      <c r="N227" s="34">
        <f t="shared" si="80"/>
        <v>1.6514004629629631</v>
      </c>
      <c r="O227" s="34">
        <f t="shared" si="81"/>
        <v>3.474456008067571</v>
      </c>
      <c r="P227" s="34">
        <f t="shared" si="82"/>
        <v>5.7377182602672354</v>
      </c>
      <c r="Q227" s="34">
        <f t="shared" si="83"/>
        <v>1.9984000000000002</v>
      </c>
      <c r="R227" s="34" t="s">
        <v>176</v>
      </c>
      <c r="S227" s="34">
        <f t="shared" si="104"/>
        <v>0.2</v>
      </c>
      <c r="T227" s="34">
        <f t="shared" si="105"/>
        <v>0.17920000000000003</v>
      </c>
      <c r="U227" s="34">
        <f>IF(C227="","",T227+SUMIF($D$9:$D$476,$C227,$U$9:$U$476))</f>
        <v>13.77783</v>
      </c>
      <c r="V227" s="34"/>
      <c r="W227" s="34"/>
      <c r="X227" s="34">
        <f t="shared" si="106"/>
        <v>21.513948260267235</v>
      </c>
      <c r="Y227" s="37" t="s">
        <v>179</v>
      </c>
      <c r="Z227" s="34"/>
    </row>
    <row r="228" spans="2:26" s="35" customFormat="1" ht="15" customHeight="1" x14ac:dyDescent="0.25">
      <c r="B228" s="31" t="str">
        <f t="shared" si="103"/>
        <v>PZ68-PN85</v>
      </c>
      <c r="C228" s="32" t="s">
        <v>63</v>
      </c>
      <c r="D228" s="32" t="s">
        <v>217</v>
      </c>
      <c r="E228" s="33">
        <f>IF(C228="","",IFERROR(VLOOKUP(C228,Areas2048!$A$3:$B$189,2,FALSE),0))</f>
        <v>0.34</v>
      </c>
      <c r="F228" s="33">
        <f>IF(C228="","",E228+SUMIF($D$9:$D$476,$C228,$F$9:$F$476))</f>
        <v>10.734</v>
      </c>
      <c r="G228" s="32">
        <f t="shared" si="75"/>
        <v>1156</v>
      </c>
      <c r="H228" s="32">
        <f t="shared" si="76"/>
        <v>132</v>
      </c>
      <c r="I228" s="32">
        <f t="shared" si="77"/>
        <v>1288</v>
      </c>
      <c r="J228" s="34">
        <f t="shared" si="78"/>
        <v>1.7739814814814814</v>
      </c>
      <c r="K228" s="33">
        <f>IF(C228="","",IFERROR(VLOOKUP(C228,Areas2048!$D$2:$E$194,2,FALSE),0))</f>
        <v>0</v>
      </c>
      <c r="L228" s="33">
        <f>IF(C228="","",K228+SUMIF($D$9:$D$476,$C228,$L$9:$L$476))</f>
        <v>0</v>
      </c>
      <c r="M228" s="34">
        <f t="shared" si="79"/>
        <v>0</v>
      </c>
      <c r="N228" s="34">
        <f t="shared" si="80"/>
        <v>1.7739814814814814</v>
      </c>
      <c r="O228" s="34">
        <f t="shared" si="81"/>
        <v>3.4496279735333775</v>
      </c>
      <c r="P228" s="34">
        <f t="shared" si="82"/>
        <v>6.1195761430487012</v>
      </c>
      <c r="Q228" s="34">
        <f t="shared" si="83"/>
        <v>2.1468000000000003</v>
      </c>
      <c r="R228" s="34" t="s">
        <v>176</v>
      </c>
      <c r="S228" s="34">
        <f t="shared" si="104"/>
        <v>0.2</v>
      </c>
      <c r="T228" s="34">
        <f t="shared" si="105"/>
        <v>6.8000000000000005E-2</v>
      </c>
      <c r="U228" s="34">
        <f>IF(C228="","",T228+SUMIF($D$9:$D$476,$C228,$U$9:$U$476))</f>
        <v>14.919169999999999</v>
      </c>
      <c r="V228" s="34"/>
      <c r="W228" s="34"/>
      <c r="X228" s="34">
        <f t="shared" si="106"/>
        <v>23.1855461430487</v>
      </c>
      <c r="Y228" s="37" t="s">
        <v>179</v>
      </c>
      <c r="Z228" s="34" t="s">
        <v>201</v>
      </c>
    </row>
    <row r="229" spans="2:26" s="35" customFormat="1" ht="15" customHeight="1" x14ac:dyDescent="0.25">
      <c r="B229" s="31" t="str">
        <f t="shared" si="103"/>
        <v/>
      </c>
      <c r="C229" s="32"/>
      <c r="D229" s="32"/>
      <c r="E229" s="33" t="str">
        <f>IF(C229="","",IFERROR(VLOOKUP(C229,Areas2048!$A$3:$B$189,2,FALSE),0))</f>
        <v/>
      </c>
      <c r="F229" s="33" t="str">
        <f>IF(C229="","",E229+SUMIF($D$9:$D$476,$C229,$F$9:$F$476))</f>
        <v/>
      </c>
      <c r="G229" s="32" t="str">
        <f t="shared" si="75"/>
        <v/>
      </c>
      <c r="H229" s="32" t="str">
        <f t="shared" si="76"/>
        <v/>
      </c>
      <c r="I229" s="32" t="str">
        <f t="shared" si="77"/>
        <v/>
      </c>
      <c r="J229" s="34" t="str">
        <f t="shared" si="78"/>
        <v/>
      </c>
      <c r="K229" s="33" t="str">
        <f>IF(C229="","",IFERROR(VLOOKUP(C229,Areas2048!$D$2:$E$194,2,FALSE),0))</f>
        <v/>
      </c>
      <c r="L229" s="33" t="str">
        <f>IF(C229="","",K229+SUMIF($D$9:$D$476,$C229,$L$9:$L$476))</f>
        <v/>
      </c>
      <c r="M229" s="34" t="str">
        <f t="shared" si="79"/>
        <v/>
      </c>
      <c r="N229" s="34" t="str">
        <f t="shared" si="80"/>
        <v/>
      </c>
      <c r="O229" s="34" t="str">
        <f t="shared" si="81"/>
        <v/>
      </c>
      <c r="P229" s="34" t="str">
        <f t="shared" si="82"/>
        <v/>
      </c>
      <c r="Q229" s="34" t="str">
        <f t="shared" si="83"/>
        <v/>
      </c>
      <c r="R229" s="34"/>
      <c r="S229" s="34" t="str">
        <f t="shared" si="104"/>
        <v/>
      </c>
      <c r="T229" s="34" t="str">
        <f t="shared" si="105"/>
        <v/>
      </c>
      <c r="U229" s="34" t="str">
        <f>IF(C229="","",T229+SUMIF($D$9:$D$476,$C229,$U$9:$U$476))</f>
        <v/>
      </c>
      <c r="V229" s="34"/>
      <c r="W229" s="34"/>
      <c r="X229" s="34" t="str">
        <f t="shared" si="106"/>
        <v/>
      </c>
      <c r="Y229" s="34"/>
      <c r="Z229" s="34"/>
    </row>
    <row r="230" spans="2:26" s="35" customFormat="1" ht="15" customHeight="1" x14ac:dyDescent="0.25">
      <c r="B230" s="31" t="str">
        <f t="shared" si="103"/>
        <v>MH-PZ20-PZ74</v>
      </c>
      <c r="C230" s="32" t="s">
        <v>196</v>
      </c>
      <c r="D230" s="32" t="s">
        <v>69</v>
      </c>
      <c r="E230" s="33">
        <f>IF(C230="","",IFERROR(VLOOKUP(C230,Areas2048!$A$3:$B$189,2,FALSE),0))</f>
        <v>0.55200000000000005</v>
      </c>
      <c r="F230" s="33">
        <f>IF(C230="","",E230+SUMIF($D$9:$D$476,$C230,$F$9:$F$476))</f>
        <v>0.55200000000000005</v>
      </c>
      <c r="G230" s="32">
        <f t="shared" si="75"/>
        <v>59</v>
      </c>
      <c r="H230" s="32">
        <f t="shared" si="76"/>
        <v>7</v>
      </c>
      <c r="I230" s="32">
        <f t="shared" si="77"/>
        <v>66</v>
      </c>
      <c r="J230" s="34">
        <f t="shared" si="78"/>
        <v>9.0902777777777777E-2</v>
      </c>
      <c r="K230" s="33">
        <f>IF(C230="","",IFERROR(VLOOKUP(C230,Areas2048!$D$2:$E$194,2,FALSE),0))</f>
        <v>0</v>
      </c>
      <c r="L230" s="33">
        <f>IF(C230="","",K230+SUMIF($D$9:$D$476,$C230,$L$9:$L$476))</f>
        <v>0</v>
      </c>
      <c r="M230" s="34">
        <f t="shared" si="79"/>
        <v>0</v>
      </c>
      <c r="N230" s="34">
        <f t="shared" si="80"/>
        <v>9.0902777777777777E-2</v>
      </c>
      <c r="O230" s="34">
        <f t="shared" si="81"/>
        <v>3.8</v>
      </c>
      <c r="P230" s="34">
        <f t="shared" si="82"/>
        <v>0.34543055555555552</v>
      </c>
      <c r="Q230" s="34">
        <f t="shared" si="83"/>
        <v>0.11040000000000001</v>
      </c>
      <c r="R230" s="34" t="s">
        <v>176</v>
      </c>
      <c r="S230" s="34">
        <f t="shared" si="104"/>
        <v>0.2</v>
      </c>
      <c r="T230" s="34">
        <f t="shared" si="105"/>
        <v>0.11040000000000001</v>
      </c>
      <c r="U230" s="34">
        <f>IF(C230="","",T230+SUMIF($D$9:$D$476,$C230,$U$9:$U$476))</f>
        <v>0.11040000000000001</v>
      </c>
      <c r="V230" s="34"/>
      <c r="W230" s="34"/>
      <c r="X230" s="34">
        <f t="shared" si="106"/>
        <v>1.5</v>
      </c>
      <c r="Y230" s="37" t="s">
        <v>179</v>
      </c>
      <c r="Z230" s="34"/>
    </row>
    <row r="231" spans="2:26" s="35" customFormat="1" ht="15" customHeight="1" x14ac:dyDescent="0.25">
      <c r="B231" s="31" t="str">
        <f t="shared" si="103"/>
        <v/>
      </c>
      <c r="C231" s="32"/>
      <c r="D231" s="32"/>
      <c r="E231" s="33" t="str">
        <f>IF(C231="","",IFERROR(VLOOKUP(C231,Areas2048!$A$3:$B$189,2,FALSE),0))</f>
        <v/>
      </c>
      <c r="F231" s="33" t="str">
        <f>IF(C231="","",E231+SUMIF($D$9:$D$476,$C231,$F$9:$F$476))</f>
        <v/>
      </c>
      <c r="G231" s="32" t="str">
        <f t="shared" si="75"/>
        <v/>
      </c>
      <c r="H231" s="32" t="str">
        <f t="shared" si="76"/>
        <v/>
      </c>
      <c r="I231" s="32" t="str">
        <f t="shared" si="77"/>
        <v/>
      </c>
      <c r="J231" s="34" t="str">
        <f t="shared" si="78"/>
        <v/>
      </c>
      <c r="K231" s="33" t="str">
        <f>IF(C231="","",IFERROR(VLOOKUP(C231,Areas2048!$D$2:$E$194,2,FALSE),0))</f>
        <v/>
      </c>
      <c r="L231" s="33" t="str">
        <f>IF(C231="","",K231+SUMIF($D$9:$D$476,$C231,$L$9:$L$476))</f>
        <v/>
      </c>
      <c r="M231" s="34" t="str">
        <f t="shared" si="79"/>
        <v/>
      </c>
      <c r="N231" s="34" t="str">
        <f t="shared" si="80"/>
        <v/>
      </c>
      <c r="O231" s="34" t="str">
        <f t="shared" si="81"/>
        <v/>
      </c>
      <c r="P231" s="34" t="str">
        <f t="shared" si="82"/>
        <v/>
      </c>
      <c r="Q231" s="34" t="str">
        <f t="shared" si="83"/>
        <v/>
      </c>
      <c r="R231" s="34"/>
      <c r="S231" s="34" t="str">
        <f t="shared" si="104"/>
        <v/>
      </c>
      <c r="T231" s="34" t="str">
        <f t="shared" si="105"/>
        <v/>
      </c>
      <c r="U231" s="34" t="str">
        <f>IF(C231="","",T231+SUMIF($D$9:$D$476,$C231,$U$9:$U$476))</f>
        <v/>
      </c>
      <c r="V231" s="34"/>
      <c r="W231" s="34"/>
      <c r="X231" s="34" t="str">
        <f t="shared" si="106"/>
        <v/>
      </c>
      <c r="Y231" s="34"/>
      <c r="Z231" s="34"/>
    </row>
    <row r="232" spans="2:26" s="35" customFormat="1" ht="15" customHeight="1" x14ac:dyDescent="0.25">
      <c r="B232" s="31" t="str">
        <f t="shared" si="103"/>
        <v>MH-PZ21-PZ73</v>
      </c>
      <c r="C232" s="32" t="s">
        <v>195</v>
      </c>
      <c r="D232" s="32" t="s">
        <v>68</v>
      </c>
      <c r="E232" s="33">
        <f>IF(C232="","",IFERROR(VLOOKUP(C232,Areas2048!$A$3:$B$189,2,FALSE),0))</f>
        <v>0.51200000000000001</v>
      </c>
      <c r="F232" s="33">
        <f>IF(C232="","",E232+SUMIF($D$9:$D$476,$C232,$F$9:$F$476))</f>
        <v>0.51200000000000001</v>
      </c>
      <c r="G232" s="32">
        <f t="shared" si="75"/>
        <v>55</v>
      </c>
      <c r="H232" s="32">
        <f t="shared" si="76"/>
        <v>6</v>
      </c>
      <c r="I232" s="32">
        <f t="shared" si="77"/>
        <v>61</v>
      </c>
      <c r="J232" s="34">
        <f t="shared" si="78"/>
        <v>8.4016203703703704E-2</v>
      </c>
      <c r="K232" s="33">
        <f>IF(C232="","",IFERROR(VLOOKUP(C232,Areas2048!$D$2:$E$194,2,FALSE),0))</f>
        <v>0</v>
      </c>
      <c r="L232" s="33">
        <f>IF(C232="","",K232+SUMIF($D$9:$D$476,$C232,$L$9:$L$476))</f>
        <v>0</v>
      </c>
      <c r="M232" s="34">
        <f t="shared" si="79"/>
        <v>0</v>
      </c>
      <c r="N232" s="34">
        <f t="shared" si="80"/>
        <v>8.4016203703703704E-2</v>
      </c>
      <c r="O232" s="34">
        <f t="shared" si="81"/>
        <v>3.8</v>
      </c>
      <c r="P232" s="34">
        <f t="shared" si="82"/>
        <v>0.31926157407407407</v>
      </c>
      <c r="Q232" s="34">
        <f t="shared" si="83"/>
        <v>0.1024</v>
      </c>
      <c r="R232" s="34" t="s">
        <v>183</v>
      </c>
      <c r="S232" s="34">
        <f t="shared" si="104"/>
        <v>2.67</v>
      </c>
      <c r="T232" s="34">
        <f t="shared" si="105"/>
        <v>1.36704</v>
      </c>
      <c r="U232" s="34">
        <f>IF(C232="","",T232+SUMIF($D$9:$D$476,$C232,$U$9:$U$476))</f>
        <v>1.36704</v>
      </c>
      <c r="V232" s="34"/>
      <c r="W232" s="34"/>
      <c r="X232" s="34">
        <f t="shared" si="106"/>
        <v>1.7887015740740742</v>
      </c>
      <c r="Y232" s="37" t="s">
        <v>179</v>
      </c>
      <c r="Z232" s="34"/>
    </row>
    <row r="233" spans="2:26" s="35" customFormat="1" ht="15" customHeight="1" x14ac:dyDescent="0.25">
      <c r="B233" s="31" t="str">
        <f t="shared" si="103"/>
        <v/>
      </c>
      <c r="C233" s="32"/>
      <c r="D233" s="32"/>
      <c r="E233" s="33" t="str">
        <f>IF(C233="","",IFERROR(VLOOKUP(C233,Areas2048!$A$3:$B$189,2,FALSE),0))</f>
        <v/>
      </c>
      <c r="F233" s="33" t="str">
        <f>IF(C233="","",E233+SUMIF($D$9:$D$476,$C233,$F$9:$F$476))</f>
        <v/>
      </c>
      <c r="G233" s="32" t="str">
        <f t="shared" si="75"/>
        <v/>
      </c>
      <c r="H233" s="32" t="str">
        <f t="shared" si="76"/>
        <v/>
      </c>
      <c r="I233" s="32" t="str">
        <f t="shared" si="77"/>
        <v/>
      </c>
      <c r="J233" s="34" t="str">
        <f t="shared" si="78"/>
        <v/>
      </c>
      <c r="K233" s="33" t="str">
        <f>IF(C233="","",IFERROR(VLOOKUP(C233,Areas2048!$D$2:$E$194,2,FALSE),0))</f>
        <v/>
      </c>
      <c r="L233" s="33" t="str">
        <f>IF(C233="","",K233+SUMIF($D$9:$D$476,$C233,$L$9:$L$476))</f>
        <v/>
      </c>
      <c r="M233" s="34" t="str">
        <f t="shared" si="79"/>
        <v/>
      </c>
      <c r="N233" s="34" t="str">
        <f t="shared" si="80"/>
        <v/>
      </c>
      <c r="O233" s="34" t="str">
        <f t="shared" si="81"/>
        <v/>
      </c>
      <c r="P233" s="34" t="str">
        <f t="shared" si="82"/>
        <v/>
      </c>
      <c r="Q233" s="34" t="str">
        <f t="shared" si="83"/>
        <v/>
      </c>
      <c r="R233" s="34"/>
      <c r="S233" s="34" t="str">
        <f t="shared" si="104"/>
        <v/>
      </c>
      <c r="T233" s="34" t="str">
        <f t="shared" si="105"/>
        <v/>
      </c>
      <c r="U233" s="34" t="str">
        <f>IF(C233="","",T233+SUMIF($D$9:$D$476,$C233,$U$9:$U$476))</f>
        <v/>
      </c>
      <c r="V233" s="34"/>
      <c r="W233" s="34"/>
      <c r="X233" s="34" t="str">
        <f t="shared" si="106"/>
        <v/>
      </c>
      <c r="Y233" s="34"/>
      <c r="Z233" s="34"/>
    </row>
    <row r="234" spans="2:26" s="35" customFormat="1" ht="15" customHeight="1" x14ac:dyDescent="0.25">
      <c r="B234" s="31" t="str">
        <f t="shared" si="103"/>
        <v>PZ72-PZ73</v>
      </c>
      <c r="C234" s="32" t="s">
        <v>67</v>
      </c>
      <c r="D234" s="32" t="s">
        <v>68</v>
      </c>
      <c r="E234" s="33">
        <f>IF(C234="","",IFERROR(VLOOKUP(C234,Areas2048!$A$3:$B$189,2,FALSE),0))</f>
        <v>2.3199999999999998</v>
      </c>
      <c r="F234" s="33">
        <f>IF(C234="","",E234+SUMIF($D$9:$D$476,$C234,$F$9:$F$476))</f>
        <v>2.3199999999999998</v>
      </c>
      <c r="G234" s="32">
        <f t="shared" si="75"/>
        <v>250</v>
      </c>
      <c r="H234" s="32">
        <f t="shared" si="76"/>
        <v>29</v>
      </c>
      <c r="I234" s="32">
        <f t="shared" si="77"/>
        <v>279</v>
      </c>
      <c r="J234" s="34">
        <f t="shared" si="78"/>
        <v>0.38427083333333334</v>
      </c>
      <c r="K234" s="33">
        <f>IF(C234="","",IFERROR(VLOOKUP(C234,Areas2048!$D$2:$E$194,2,FALSE),0))</f>
        <v>0</v>
      </c>
      <c r="L234" s="33">
        <f>IF(C234="","",K234+SUMIF($D$9:$D$476,$C234,$L$9:$L$476))</f>
        <v>0</v>
      </c>
      <c r="M234" s="34">
        <f t="shared" si="79"/>
        <v>0</v>
      </c>
      <c r="N234" s="34">
        <f t="shared" si="80"/>
        <v>0.38427083333333334</v>
      </c>
      <c r="O234" s="34">
        <f t="shared" si="81"/>
        <v>3.8</v>
      </c>
      <c r="P234" s="34">
        <f t="shared" si="82"/>
        <v>1.4602291666666667</v>
      </c>
      <c r="Q234" s="34">
        <f t="shared" si="83"/>
        <v>0.46399999999999997</v>
      </c>
      <c r="R234" s="34" t="s">
        <v>183</v>
      </c>
      <c r="S234" s="34">
        <f t="shared" si="104"/>
        <v>2.67</v>
      </c>
      <c r="T234" s="34">
        <f t="shared" si="105"/>
        <v>6.194399999999999</v>
      </c>
      <c r="U234" s="34">
        <f>IF(C234="","",T234+SUMIF($D$9:$D$476,$C234,$U$9:$U$476))</f>
        <v>6.194399999999999</v>
      </c>
      <c r="V234" s="34"/>
      <c r="W234" s="34"/>
      <c r="X234" s="34">
        <f t="shared" si="106"/>
        <v>8.1186291666666666</v>
      </c>
      <c r="Y234" s="37" t="s">
        <v>179</v>
      </c>
      <c r="Z234" s="34"/>
    </row>
    <row r="235" spans="2:26" s="35" customFormat="1" ht="15" customHeight="1" x14ac:dyDescent="0.25">
      <c r="B235" s="31" t="str">
        <f t="shared" si="103"/>
        <v/>
      </c>
      <c r="C235" s="32"/>
      <c r="D235" s="32"/>
      <c r="E235" s="33" t="str">
        <f>IF(C235="","",IFERROR(VLOOKUP(C235,Areas2048!$A$3:$B$189,2,FALSE),0))</f>
        <v/>
      </c>
      <c r="F235" s="33" t="str">
        <f>IF(C235="","",E235+SUMIF($D$9:$D$476,$C235,$F$9:$F$476))</f>
        <v/>
      </c>
      <c r="G235" s="32" t="str">
        <f t="shared" si="75"/>
        <v/>
      </c>
      <c r="H235" s="32" t="str">
        <f t="shared" si="76"/>
        <v/>
      </c>
      <c r="I235" s="32" t="str">
        <f t="shared" si="77"/>
        <v/>
      </c>
      <c r="J235" s="34" t="str">
        <f t="shared" si="78"/>
        <v/>
      </c>
      <c r="K235" s="33" t="str">
        <f>IF(C235="","",IFERROR(VLOOKUP(C235,Areas2048!$D$2:$E$194,2,FALSE),0))</f>
        <v/>
      </c>
      <c r="L235" s="33" t="str">
        <f>IF(C235="","",K235+SUMIF($D$9:$D$476,$C235,$L$9:$L$476))</f>
        <v/>
      </c>
      <c r="M235" s="34" t="str">
        <f t="shared" si="79"/>
        <v/>
      </c>
      <c r="N235" s="34" t="str">
        <f t="shared" si="80"/>
        <v/>
      </c>
      <c r="O235" s="34" t="str">
        <f t="shared" si="81"/>
        <v/>
      </c>
      <c r="P235" s="34" t="str">
        <f t="shared" si="82"/>
        <v/>
      </c>
      <c r="Q235" s="34" t="str">
        <f t="shared" si="83"/>
        <v/>
      </c>
      <c r="R235" s="34"/>
      <c r="S235" s="34" t="str">
        <f t="shared" si="104"/>
        <v/>
      </c>
      <c r="T235" s="34" t="str">
        <f t="shared" si="105"/>
        <v/>
      </c>
      <c r="U235" s="34" t="str">
        <f>IF(C235="","",T235+SUMIF($D$9:$D$476,$C235,$U$9:$U$476))</f>
        <v/>
      </c>
      <c r="V235" s="34"/>
      <c r="W235" s="34"/>
      <c r="X235" s="34" t="str">
        <f t="shared" si="106"/>
        <v/>
      </c>
      <c r="Y235" s="34"/>
      <c r="Z235" s="34"/>
    </row>
    <row r="236" spans="2:26" s="35" customFormat="1" ht="15" customHeight="1" x14ac:dyDescent="0.25">
      <c r="B236" s="31" t="str">
        <f t="shared" si="103"/>
        <v>MH-PZ24-PZ70</v>
      </c>
      <c r="C236" s="32" t="s">
        <v>197</v>
      </c>
      <c r="D236" s="32" t="s">
        <v>65</v>
      </c>
      <c r="E236" s="33">
        <f>IF(C236="","",IFERROR(VLOOKUP(C236,Areas2048!$A$3:$B$189,2,FALSE),0))</f>
        <v>0.48</v>
      </c>
      <c r="F236" s="33">
        <f>IF(C236="","",E236+SUMIF($D$9:$D$476,$C236,$F$9:$F$476))</f>
        <v>0.48</v>
      </c>
      <c r="G236" s="32">
        <f t="shared" si="75"/>
        <v>52</v>
      </c>
      <c r="H236" s="32">
        <f t="shared" si="76"/>
        <v>6</v>
      </c>
      <c r="I236" s="32">
        <f t="shared" si="77"/>
        <v>58</v>
      </c>
      <c r="J236" s="34">
        <f t="shared" si="78"/>
        <v>7.9884259259259266E-2</v>
      </c>
      <c r="K236" s="33">
        <f>IF(C236="","",IFERROR(VLOOKUP(C236,Areas2048!$D$2:$E$194,2,FALSE),0))</f>
        <v>0</v>
      </c>
      <c r="L236" s="33">
        <f>IF(C236="","",K236+SUMIF($D$9:$D$476,$C236,$L$9:$L$476))</f>
        <v>0</v>
      </c>
      <c r="M236" s="34">
        <f t="shared" si="79"/>
        <v>0</v>
      </c>
      <c r="N236" s="34">
        <f t="shared" si="80"/>
        <v>7.9884259259259266E-2</v>
      </c>
      <c r="O236" s="34">
        <f t="shared" si="81"/>
        <v>3.8</v>
      </c>
      <c r="P236" s="34">
        <f t="shared" si="82"/>
        <v>0.30356018518518518</v>
      </c>
      <c r="Q236" s="34">
        <f t="shared" si="83"/>
        <v>9.6000000000000002E-2</v>
      </c>
      <c r="R236" s="34" t="s">
        <v>183</v>
      </c>
      <c r="S236" s="34">
        <f t="shared" si="104"/>
        <v>2.67</v>
      </c>
      <c r="T236" s="34">
        <f t="shared" si="105"/>
        <v>1.2815999999999999</v>
      </c>
      <c r="U236" s="34">
        <f>IF(C236="","",T236+SUMIF($D$9:$D$476,$C236,$U$9:$U$476))</f>
        <v>1.2815999999999999</v>
      </c>
      <c r="V236" s="34"/>
      <c r="W236" s="34"/>
      <c r="X236" s="34">
        <f t="shared" si="106"/>
        <v>1.6811601851851852</v>
      </c>
      <c r="Y236" s="37" t="s">
        <v>179</v>
      </c>
      <c r="Z236" s="34"/>
    </row>
    <row r="237" spans="2:26" s="35" customFormat="1" ht="15" customHeight="1" x14ac:dyDescent="0.25">
      <c r="B237" s="31" t="str">
        <f t="shared" si="103"/>
        <v/>
      </c>
      <c r="C237" s="32"/>
      <c r="D237" s="32"/>
      <c r="E237" s="33" t="str">
        <f>IF(C237="","",IFERROR(VLOOKUP(C237,Areas2048!$A$3:$B$189,2,FALSE),0))</f>
        <v/>
      </c>
      <c r="F237" s="33" t="str">
        <f>IF(C237="","",E237+SUMIF($D$9:$D$476,$C237,$F$9:$F$476))</f>
        <v/>
      </c>
      <c r="G237" s="32" t="str">
        <f t="shared" si="75"/>
        <v/>
      </c>
      <c r="H237" s="32" t="str">
        <f t="shared" si="76"/>
        <v/>
      </c>
      <c r="I237" s="32" t="str">
        <f t="shared" si="77"/>
        <v/>
      </c>
      <c r="J237" s="34" t="str">
        <f t="shared" si="78"/>
        <v/>
      </c>
      <c r="K237" s="33" t="str">
        <f>IF(C237="","",IFERROR(VLOOKUP(C237,Areas2048!$D$2:$E$194,2,FALSE),0))</f>
        <v/>
      </c>
      <c r="L237" s="33" t="str">
        <f>IF(C237="","",K237+SUMIF($D$9:$D$476,$C237,$L$9:$L$476))</f>
        <v/>
      </c>
      <c r="M237" s="34" t="str">
        <f t="shared" si="79"/>
        <v/>
      </c>
      <c r="N237" s="34" t="str">
        <f t="shared" si="80"/>
        <v/>
      </c>
      <c r="O237" s="34" t="str">
        <f t="shared" si="81"/>
        <v/>
      </c>
      <c r="P237" s="34" t="str">
        <f t="shared" si="82"/>
        <v/>
      </c>
      <c r="Q237" s="34" t="str">
        <f t="shared" si="83"/>
        <v/>
      </c>
      <c r="R237" s="34"/>
      <c r="S237" s="34" t="str">
        <f t="shared" si="104"/>
        <v/>
      </c>
      <c r="T237" s="34" t="str">
        <f t="shared" si="105"/>
        <v/>
      </c>
      <c r="U237" s="34" t="str">
        <f>IF(C237="","",T237+SUMIF($D$9:$D$476,$C237,$U$9:$U$476))</f>
        <v/>
      </c>
      <c r="V237" s="34"/>
      <c r="W237" s="34"/>
      <c r="X237" s="34" t="str">
        <f t="shared" si="106"/>
        <v/>
      </c>
      <c r="Y237" s="34"/>
      <c r="Z237" s="34"/>
    </row>
    <row r="238" spans="2:26" s="35" customFormat="1" ht="15" customHeight="1" x14ac:dyDescent="0.25">
      <c r="B238" s="31" t="str">
        <f t="shared" si="103"/>
        <v>MH-PZ25-PZ69</v>
      </c>
      <c r="C238" s="32" t="s">
        <v>198</v>
      </c>
      <c r="D238" s="32" t="s">
        <v>64</v>
      </c>
      <c r="E238" s="33">
        <f>IF(C238="","",IFERROR(VLOOKUP(C238,Areas2048!$A$3:$B$189,2,FALSE),0))</f>
        <v>0.50900000000000001</v>
      </c>
      <c r="F238" s="33">
        <f>IF(C238="","",E238+SUMIF($D$9:$D$476,$C238,$F$9:$F$476))</f>
        <v>0.50900000000000001</v>
      </c>
      <c r="G238" s="32">
        <f t="shared" si="75"/>
        <v>55</v>
      </c>
      <c r="H238" s="32">
        <f t="shared" si="76"/>
        <v>6</v>
      </c>
      <c r="I238" s="32">
        <f t="shared" si="77"/>
        <v>61</v>
      </c>
      <c r="J238" s="34">
        <f t="shared" si="78"/>
        <v>8.4016203703703704E-2</v>
      </c>
      <c r="K238" s="33">
        <f>IF(C238="","",IFERROR(VLOOKUP(C238,Areas2048!$D$2:$E$194,2,FALSE),0))</f>
        <v>0</v>
      </c>
      <c r="L238" s="33">
        <f>IF(C238="","",K238+SUMIF($D$9:$D$476,$C238,$L$9:$L$476))</f>
        <v>0</v>
      </c>
      <c r="M238" s="34">
        <f t="shared" si="79"/>
        <v>0</v>
      </c>
      <c r="N238" s="34">
        <f t="shared" si="80"/>
        <v>8.4016203703703704E-2</v>
      </c>
      <c r="O238" s="34">
        <f t="shared" si="81"/>
        <v>3.8</v>
      </c>
      <c r="P238" s="34">
        <f t="shared" si="82"/>
        <v>0.31926157407407407</v>
      </c>
      <c r="Q238" s="34">
        <f t="shared" si="83"/>
        <v>0.1018</v>
      </c>
      <c r="R238" s="34" t="s">
        <v>183</v>
      </c>
      <c r="S238" s="34">
        <f t="shared" si="104"/>
        <v>2.67</v>
      </c>
      <c r="T238" s="34">
        <f t="shared" si="105"/>
        <v>1.35903</v>
      </c>
      <c r="U238" s="34">
        <f>IF(C238="","",T238+SUMIF($D$9:$D$476,$C238,$U$9:$U$476))</f>
        <v>1.35903</v>
      </c>
      <c r="V238" s="34"/>
      <c r="W238" s="34"/>
      <c r="X238" s="34">
        <f t="shared" si="106"/>
        <v>1.7800915740740741</v>
      </c>
      <c r="Y238" s="37" t="s">
        <v>179</v>
      </c>
      <c r="Z238" s="34"/>
    </row>
    <row r="239" spans="2:26" s="35" customFormat="1" ht="15" customHeight="1" x14ac:dyDescent="0.25">
      <c r="B239" s="31" t="str">
        <f t="shared" si="103"/>
        <v/>
      </c>
      <c r="C239" s="32"/>
      <c r="D239" s="32"/>
      <c r="E239" s="33" t="str">
        <f>IF(C239="","",IFERROR(VLOOKUP(C239,Areas2048!$A$3:$B$189,2,FALSE),0))</f>
        <v/>
      </c>
      <c r="F239" s="33" t="str">
        <f>IF(C239="","",E239+SUMIF($D$9:$D$476,$C239,$F$9:$F$476))</f>
        <v/>
      </c>
      <c r="G239" s="32" t="str">
        <f t="shared" si="75"/>
        <v/>
      </c>
      <c r="H239" s="32" t="str">
        <f t="shared" si="76"/>
        <v/>
      </c>
      <c r="I239" s="32" t="str">
        <f t="shared" si="77"/>
        <v/>
      </c>
      <c r="J239" s="34" t="str">
        <f t="shared" si="78"/>
        <v/>
      </c>
      <c r="K239" s="33" t="str">
        <f>IF(C239="","",IFERROR(VLOOKUP(C239,Areas2048!$D$2:$E$194,2,FALSE),0))</f>
        <v/>
      </c>
      <c r="L239" s="33" t="str">
        <f>IF(C239="","",K239+SUMIF($D$9:$D$476,$C239,$L$9:$L$476))</f>
        <v/>
      </c>
      <c r="M239" s="34" t="str">
        <f t="shared" si="79"/>
        <v/>
      </c>
      <c r="N239" s="34" t="str">
        <f t="shared" si="80"/>
        <v/>
      </c>
      <c r="O239" s="34" t="str">
        <f t="shared" si="81"/>
        <v/>
      </c>
      <c r="P239" s="34" t="str">
        <f t="shared" si="82"/>
        <v/>
      </c>
      <c r="Q239" s="34" t="str">
        <f t="shared" si="83"/>
        <v/>
      </c>
      <c r="R239" s="34"/>
      <c r="S239" s="34" t="str">
        <f t="shared" si="104"/>
        <v/>
      </c>
      <c r="T239" s="34" t="str">
        <f t="shared" si="105"/>
        <v/>
      </c>
      <c r="U239" s="34" t="str">
        <f>IF(C239="","",T239+SUMIF($D$9:$D$476,$C239,$U$9:$U$476))</f>
        <v/>
      </c>
      <c r="V239" s="34"/>
      <c r="W239" s="34"/>
      <c r="X239" s="34" t="str">
        <f t="shared" si="106"/>
        <v/>
      </c>
      <c r="Y239" s="34"/>
      <c r="Z239" s="34"/>
    </row>
    <row r="240" spans="2:26" s="35" customFormat="1" ht="15" customHeight="1" x14ac:dyDescent="0.25">
      <c r="B240" s="31" t="str">
        <f t="shared" si="103"/>
        <v>PN59-PZ58</v>
      </c>
      <c r="C240" s="32" t="s">
        <v>148</v>
      </c>
      <c r="D240" s="32" t="s">
        <v>55</v>
      </c>
      <c r="E240" s="33">
        <f>IF(C240="","",IFERROR(VLOOKUP(C240,Areas2048!$A$3:$B$189,2,FALSE),0))</f>
        <v>0.50900000000000001</v>
      </c>
      <c r="F240" s="33">
        <f>IF(C240="","",E240+SUMIF($D$9:$D$476,$C240,$F$9:$F$476))</f>
        <v>0.50900000000000001</v>
      </c>
      <c r="G240" s="32">
        <f t="shared" si="75"/>
        <v>55</v>
      </c>
      <c r="H240" s="32">
        <f t="shared" si="76"/>
        <v>6</v>
      </c>
      <c r="I240" s="32">
        <f t="shared" si="77"/>
        <v>61</v>
      </c>
      <c r="J240" s="34">
        <f t="shared" si="78"/>
        <v>8.4016203703703704E-2</v>
      </c>
      <c r="K240" s="33">
        <f>IF(C240="","",IFERROR(VLOOKUP(C240,Areas2048!$D$2:$E$194,2,FALSE),0))</f>
        <v>0</v>
      </c>
      <c r="L240" s="33">
        <f>IF(C240="","",K240+SUMIF($D$9:$D$476,$C240,$L$9:$L$476))</f>
        <v>0</v>
      </c>
      <c r="M240" s="34">
        <f t="shared" si="79"/>
        <v>0</v>
      </c>
      <c r="N240" s="34">
        <f t="shared" si="80"/>
        <v>8.4016203703703704E-2</v>
      </c>
      <c r="O240" s="34">
        <f t="shared" si="81"/>
        <v>3.8</v>
      </c>
      <c r="P240" s="34">
        <f t="shared" si="82"/>
        <v>0.31926157407407407</v>
      </c>
      <c r="Q240" s="34">
        <f t="shared" si="83"/>
        <v>0.1018</v>
      </c>
      <c r="R240" s="34" t="s">
        <v>183</v>
      </c>
      <c r="S240" s="34">
        <f t="shared" si="104"/>
        <v>2.67</v>
      </c>
      <c r="T240" s="34">
        <f t="shared" si="105"/>
        <v>1.35903</v>
      </c>
      <c r="U240" s="34">
        <f>IF(C240="","",T240+SUMIF($D$9:$D$476,$C240,$U$9:$U$476))</f>
        <v>1.35903</v>
      </c>
      <c r="V240" s="34"/>
      <c r="W240" s="34"/>
      <c r="X240" s="34">
        <f t="shared" si="106"/>
        <v>1.7800915740740741</v>
      </c>
      <c r="Y240" s="37" t="s">
        <v>179</v>
      </c>
      <c r="Z240" s="34"/>
    </row>
    <row r="241" spans="2:27" s="35" customFormat="1" ht="15" customHeight="1" x14ac:dyDescent="0.25">
      <c r="B241" s="31" t="str">
        <f t="shared" si="103"/>
        <v/>
      </c>
      <c r="C241" s="32"/>
      <c r="D241" s="32"/>
      <c r="E241" s="33" t="str">
        <f>IF(C241="","",IFERROR(VLOOKUP(C241,Areas2048!$A$3:$B$189,2,FALSE),0))</f>
        <v/>
      </c>
      <c r="F241" s="33" t="str">
        <f>IF(C241="","",E241+SUMIF($D$9:$D$476,$C241,$F$9:$F$476))</f>
        <v/>
      </c>
      <c r="G241" s="32" t="str">
        <f t="shared" si="75"/>
        <v/>
      </c>
      <c r="H241" s="32" t="str">
        <f t="shared" si="76"/>
        <v/>
      </c>
      <c r="I241" s="32" t="str">
        <f t="shared" si="77"/>
        <v/>
      </c>
      <c r="J241" s="34" t="str">
        <f t="shared" si="78"/>
        <v/>
      </c>
      <c r="K241" s="33" t="str">
        <f>IF(C241="","",IFERROR(VLOOKUP(C241,Areas2048!$D$2:$E$194,2,FALSE),0))</f>
        <v/>
      </c>
      <c r="L241" s="33" t="str">
        <f>IF(C241="","",K241+SUMIF($D$9:$D$476,$C241,$L$9:$L$476))</f>
        <v/>
      </c>
      <c r="M241" s="34" t="str">
        <f t="shared" si="79"/>
        <v/>
      </c>
      <c r="N241" s="34" t="str">
        <f t="shared" si="80"/>
        <v/>
      </c>
      <c r="O241" s="34" t="str">
        <f t="shared" si="81"/>
        <v/>
      </c>
      <c r="P241" s="34" t="str">
        <f t="shared" si="82"/>
        <v/>
      </c>
      <c r="Q241" s="34" t="str">
        <f t="shared" si="83"/>
        <v/>
      </c>
      <c r="R241" s="34"/>
      <c r="S241" s="34" t="str">
        <f t="shared" si="104"/>
        <v/>
      </c>
      <c r="T241" s="34" t="str">
        <f t="shared" si="105"/>
        <v/>
      </c>
      <c r="U241" s="34" t="str">
        <f>IF(C241="","",T241+SUMIF($D$9:$D$476,$C241,$U$9:$U$476))</f>
        <v/>
      </c>
      <c r="V241" s="34"/>
      <c r="W241" s="34"/>
      <c r="X241" s="34" t="str">
        <f t="shared" si="106"/>
        <v/>
      </c>
      <c r="Y241" s="34"/>
      <c r="Z241" s="34"/>
    </row>
    <row r="242" spans="2:27" s="35" customFormat="1" ht="15" customHeight="1" x14ac:dyDescent="0.25">
      <c r="B242" s="31" t="str">
        <f t="shared" si="103"/>
        <v>PN14-PZ68</v>
      </c>
      <c r="C242" s="32" t="s">
        <v>125</v>
      </c>
      <c r="D242" s="32" t="s">
        <v>63</v>
      </c>
      <c r="E242" s="33">
        <f>IF(C242="","",IFERROR(VLOOKUP(C242,Areas2048!$A$3:$B$189,2,FALSE),0))</f>
        <v>0.40200000000000002</v>
      </c>
      <c r="F242" s="33">
        <f>IF(C242="","",E242+SUMIF($D$9:$D$476,$C242,$F$9:$F$476))</f>
        <v>0.40200000000000002</v>
      </c>
      <c r="G242" s="32">
        <f t="shared" si="75"/>
        <v>43</v>
      </c>
      <c r="H242" s="32">
        <f t="shared" si="76"/>
        <v>5</v>
      </c>
      <c r="I242" s="32">
        <f t="shared" si="77"/>
        <v>48</v>
      </c>
      <c r="J242" s="34">
        <f t="shared" si="78"/>
        <v>6.6111111111111107E-2</v>
      </c>
      <c r="K242" s="33">
        <f>IF(C242="","",IFERROR(VLOOKUP(C242,Areas2048!$D$2:$E$194,2,FALSE),0))</f>
        <v>0</v>
      </c>
      <c r="L242" s="33">
        <f>IF(C242="","",K242+SUMIF($D$9:$D$476,$C242,$L$9:$L$476))</f>
        <v>0</v>
      </c>
      <c r="M242" s="34">
        <f t="shared" si="79"/>
        <v>0</v>
      </c>
      <c r="N242" s="34">
        <f t="shared" si="80"/>
        <v>6.6111111111111107E-2</v>
      </c>
      <c r="O242" s="34">
        <f t="shared" si="81"/>
        <v>3.8</v>
      </c>
      <c r="P242" s="34">
        <f t="shared" si="82"/>
        <v>0.25122222222222218</v>
      </c>
      <c r="Q242" s="34">
        <f t="shared" si="83"/>
        <v>8.0400000000000013E-2</v>
      </c>
      <c r="R242" s="34" t="s">
        <v>183</v>
      </c>
      <c r="S242" s="34">
        <f t="shared" si="104"/>
        <v>2.67</v>
      </c>
      <c r="T242" s="34">
        <f t="shared" si="105"/>
        <v>1.07334</v>
      </c>
      <c r="U242" s="34">
        <f>IF(C242="","",T242+SUMIF($D$9:$D$476,$C242,$U$9:$U$476))</f>
        <v>1.07334</v>
      </c>
      <c r="V242" s="34"/>
      <c r="W242" s="34"/>
      <c r="X242" s="34">
        <f t="shared" si="106"/>
        <v>1.5</v>
      </c>
      <c r="Y242" s="37" t="s">
        <v>179</v>
      </c>
      <c r="Z242" s="34"/>
    </row>
    <row r="243" spans="2:27" s="35" customFormat="1" ht="15" customHeight="1" x14ac:dyDescent="0.25">
      <c r="B243" s="31"/>
      <c r="C243" s="32"/>
      <c r="D243" s="32"/>
      <c r="E243" s="33"/>
      <c r="F243" s="33"/>
      <c r="G243" s="32"/>
      <c r="H243" s="32"/>
      <c r="I243" s="32"/>
      <c r="J243" s="34"/>
      <c r="K243" s="33"/>
      <c r="L243" s="33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43"/>
      <c r="Z243" s="44"/>
    </row>
    <row r="244" spans="2:27" s="47" customFormat="1" ht="15" customHeight="1" x14ac:dyDescent="0.25">
      <c r="B244" s="46" t="str">
        <f t="shared" ref="B244" si="107">IF(C244="","",CONCATENATE(C244,"-",D244))</f>
        <v>PZ85-PN85</v>
      </c>
      <c r="C244" s="65" t="s">
        <v>72</v>
      </c>
      <c r="D244" s="65" t="s">
        <v>217</v>
      </c>
      <c r="E244" s="66">
        <f>420.584</f>
        <v>420.584</v>
      </c>
      <c r="F244" s="66">
        <f>+E244</f>
        <v>420.584</v>
      </c>
      <c r="G244" s="65">
        <f>IF(C244="","",ROUND(F244*$K$5,0))+10228</f>
        <v>55525</v>
      </c>
      <c r="H244" s="65">
        <f>IF(C244="","",ROUND(F244*$L$5,0))+854</f>
        <v>6027</v>
      </c>
      <c r="I244" s="65">
        <f t="shared" ref="I244" si="108">IF(C244="","",H244+G244)</f>
        <v>61552</v>
      </c>
      <c r="J244" s="67">
        <f t="shared" ref="J244" si="109">IF(C244="","",($N$5*I244*$M$5)/86400)</f>
        <v>84.776481481481483</v>
      </c>
      <c r="K244" s="66">
        <f>IF(C244="","",IFERROR(VLOOKUP(C244,Areas2048!$D$2:$E$194,2,FALSE),0))</f>
        <v>0</v>
      </c>
      <c r="L244" s="66">
        <f>IF(C244="","",K244+SUMIF($D$9:$D$476,$C244,$L$9:$L$476))</f>
        <v>0</v>
      </c>
      <c r="M244" s="67">
        <f t="shared" ref="M244" si="110">IF(C244="","",L244*$O$5)</f>
        <v>0</v>
      </c>
      <c r="N244" s="67">
        <f t="shared" ref="N244" si="111">IF(C244="","",M244+J244)</f>
        <v>84.776481481481483</v>
      </c>
      <c r="O244" s="67">
        <f t="shared" ref="O244" si="112">IF(C244="","",IF(G244=0,0,IF(3.5/((G244/1000)^0.1)&lt;1.4,1.4,IF(3.5/((G244/1000)^0.1)&gt;3.8,3.8,3.5/((G244/1000)^0.1)))))</f>
        <v>2.3421741724486833</v>
      </c>
      <c r="P244" s="67">
        <f t="shared" ref="P244" si="113">IF(C244="","",N244*O244)</f>
        <v>198.56128535700003</v>
      </c>
      <c r="Q244" s="67">
        <f>IF(C244="","",(F244+92.2)*$P$5)</f>
        <v>102.55680000000001</v>
      </c>
      <c r="R244" s="67" t="s">
        <v>183</v>
      </c>
      <c r="S244" s="67">
        <v>0.48</v>
      </c>
      <c r="T244" s="67">
        <f>IF(C244="","",(E244+92.2)*S244)</f>
        <v>246.13631999999998</v>
      </c>
      <c r="U244" s="67">
        <f>+T244</f>
        <v>246.13631999999998</v>
      </c>
      <c r="V244" s="67"/>
      <c r="W244" s="67"/>
      <c r="X244" s="67">
        <f>IF(C244="","",IF(P244+U244+Q244+V244+W244&lt;1.5,1.5,P244+U244+Q244+V244+W244))</f>
        <v>547.254405357</v>
      </c>
      <c r="Y244" s="68" t="s">
        <v>218</v>
      </c>
      <c r="Z244" s="55"/>
      <c r="AA244" s="47" t="s">
        <v>219</v>
      </c>
    </row>
    <row r="245" spans="2:27" s="29" customFormat="1" ht="15" customHeight="1" x14ac:dyDescent="0.25">
      <c r="B245" s="69"/>
      <c r="C245" s="70"/>
      <c r="D245" s="70"/>
      <c r="E245" s="71"/>
      <c r="F245" s="71"/>
      <c r="G245" s="70"/>
      <c r="H245" s="70"/>
      <c r="I245" s="70"/>
      <c r="J245" s="72"/>
      <c r="K245" s="71"/>
      <c r="L245" s="71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3"/>
      <c r="Z245" s="72"/>
    </row>
    <row r="246" spans="2:27" s="29" customFormat="1" ht="15" customHeight="1" x14ac:dyDescent="0.25">
      <c r="B246" s="69"/>
      <c r="C246" s="70"/>
      <c r="D246" s="70"/>
      <c r="E246" s="71"/>
      <c r="F246" s="71"/>
      <c r="G246" s="70"/>
      <c r="H246" s="70"/>
      <c r="I246" s="70"/>
      <c r="J246" s="72"/>
      <c r="K246" s="71"/>
      <c r="L246" s="71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3"/>
      <c r="Z246" s="72"/>
    </row>
    <row r="247" spans="2:27" s="29" customFormat="1" ht="15" customHeight="1" x14ac:dyDescent="0.25">
      <c r="B247" s="69"/>
      <c r="C247" s="70"/>
      <c r="D247" s="70"/>
      <c r="E247" s="71"/>
      <c r="F247" s="71"/>
      <c r="G247" s="70"/>
      <c r="H247" s="70"/>
      <c r="I247" s="70"/>
      <c r="J247" s="72"/>
      <c r="K247" s="71"/>
      <c r="L247" s="71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3"/>
      <c r="Z247" s="72"/>
    </row>
    <row r="248" spans="2:27" s="29" customFormat="1" ht="15" customHeight="1" x14ac:dyDescent="0.25">
      <c r="B248" s="69"/>
      <c r="C248" s="75"/>
      <c r="D248" s="75"/>
      <c r="E248" s="75"/>
      <c r="F248" s="75"/>
      <c r="K248" s="71"/>
      <c r="L248" s="71"/>
      <c r="M248" s="72"/>
      <c r="N248" s="72"/>
      <c r="O248" s="72"/>
      <c r="P248" s="72"/>
      <c r="Q248" s="72"/>
      <c r="R248" s="72"/>
      <c r="S248" s="72"/>
      <c r="T248" s="72"/>
      <c r="U248" s="75"/>
      <c r="V248" s="75"/>
      <c r="W248" s="75"/>
      <c r="X248" s="75"/>
      <c r="Z248" s="72"/>
    </row>
    <row r="249" spans="2:27" s="29" customFormat="1" ht="15" customHeight="1" x14ac:dyDescent="0.25">
      <c r="B249" s="69"/>
      <c r="D249" s="76" t="s">
        <v>220</v>
      </c>
      <c r="E249" s="76"/>
      <c r="F249" s="77" t="s">
        <v>221</v>
      </c>
      <c r="G249" s="77"/>
      <c r="H249" s="77"/>
      <c r="K249" s="71"/>
      <c r="L249" s="78" t="s">
        <v>226</v>
      </c>
      <c r="M249" s="77" t="s">
        <v>227</v>
      </c>
      <c r="N249" s="77"/>
      <c r="O249" s="77"/>
      <c r="P249" s="72"/>
      <c r="Q249" s="72"/>
      <c r="R249" s="72"/>
      <c r="S249" s="72"/>
      <c r="T249" s="79" t="s">
        <v>222</v>
      </c>
      <c r="U249" s="77" t="s">
        <v>223</v>
      </c>
      <c r="V249" s="77"/>
      <c r="W249" s="77"/>
      <c r="X249" s="77"/>
      <c r="Z249" s="72"/>
    </row>
    <row r="250" spans="2:27" s="29" customFormat="1" ht="15" customHeight="1" x14ac:dyDescent="0.25">
      <c r="B250" s="69"/>
      <c r="C250" s="75"/>
      <c r="F250" s="80" t="s">
        <v>224</v>
      </c>
      <c r="G250" s="80"/>
      <c r="H250" s="80"/>
      <c r="K250" s="71"/>
      <c r="L250" s="78"/>
      <c r="M250" s="80" t="s">
        <v>228</v>
      </c>
      <c r="N250" s="80"/>
      <c r="O250" s="80"/>
      <c r="P250" s="72"/>
      <c r="Q250" s="72"/>
      <c r="R250" s="72"/>
      <c r="S250" s="72"/>
      <c r="T250" s="75"/>
      <c r="U250" s="80" t="s">
        <v>225</v>
      </c>
      <c r="V250" s="80"/>
      <c r="W250" s="80"/>
      <c r="Z250" s="72"/>
    </row>
    <row r="251" spans="2:27" s="29" customFormat="1" ht="15" customHeight="1" x14ac:dyDescent="0.25">
      <c r="B251" s="69"/>
      <c r="C251" s="74"/>
      <c r="H251" s="74"/>
      <c r="I251" s="74"/>
      <c r="J251" s="74"/>
      <c r="K251" s="71"/>
      <c r="L251" s="71"/>
      <c r="M251" s="72"/>
      <c r="N251" s="72"/>
      <c r="O251" s="72"/>
      <c r="P251" s="72"/>
      <c r="Q251" s="72"/>
      <c r="R251" s="72"/>
      <c r="S251" s="72"/>
      <c r="X251" s="72"/>
      <c r="Y251" s="73"/>
      <c r="Z251" s="72"/>
    </row>
    <row r="252" spans="2:27" s="29" customFormat="1" ht="15" customHeight="1" x14ac:dyDescent="0.25">
      <c r="B252" s="69"/>
      <c r="C252" s="74"/>
      <c r="H252" s="74"/>
      <c r="I252" s="74"/>
      <c r="J252" s="74"/>
      <c r="K252" s="71"/>
      <c r="L252" s="71"/>
      <c r="M252" s="72"/>
      <c r="N252" s="72"/>
      <c r="O252" s="72"/>
      <c r="P252" s="72"/>
      <c r="Q252" s="72"/>
      <c r="R252" s="72"/>
      <c r="S252" s="72"/>
      <c r="X252" s="72"/>
      <c r="Y252" s="73"/>
      <c r="Z252" s="72"/>
    </row>
    <row r="253" spans="2:27" s="29" customFormat="1" ht="15" customHeight="1" x14ac:dyDescent="0.25">
      <c r="B253" s="69"/>
      <c r="G253" s="74"/>
      <c r="H253" s="74"/>
      <c r="I253" s="74"/>
      <c r="J253" s="74"/>
      <c r="K253" s="71"/>
      <c r="L253" s="71"/>
      <c r="M253" s="72"/>
      <c r="N253" s="72"/>
      <c r="O253" s="72"/>
      <c r="P253" s="72"/>
      <c r="Q253" s="72"/>
      <c r="R253" s="72"/>
      <c r="S253" s="72"/>
      <c r="X253" s="72"/>
      <c r="Y253" s="73"/>
      <c r="Z253" s="72"/>
    </row>
    <row r="254" spans="2:27" s="29" customFormat="1" ht="15" customHeight="1" x14ac:dyDescent="0.25">
      <c r="B254" s="69"/>
      <c r="G254" s="74"/>
      <c r="H254" s="74"/>
      <c r="I254" s="74"/>
      <c r="J254" s="74"/>
      <c r="K254" s="71"/>
      <c r="L254" s="71"/>
      <c r="M254" s="72"/>
      <c r="N254" s="72"/>
      <c r="O254" s="72"/>
      <c r="P254" s="72"/>
      <c r="Q254" s="72"/>
      <c r="R254" s="72"/>
      <c r="S254" s="72"/>
      <c r="X254" s="72"/>
      <c r="Y254" s="73"/>
      <c r="Z254" s="72"/>
    </row>
    <row r="255" spans="2:27" s="29" customFormat="1" ht="15" customHeight="1" x14ac:dyDescent="0.25">
      <c r="B255" s="69"/>
      <c r="C255" s="70"/>
      <c r="D255" s="70"/>
      <c r="E255" s="71"/>
      <c r="F255" s="71"/>
      <c r="G255" s="70"/>
      <c r="H255" s="70"/>
      <c r="I255" s="70"/>
      <c r="J255" s="72"/>
      <c r="K255" s="71"/>
      <c r="L255" s="71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3"/>
      <c r="Z255" s="72"/>
    </row>
    <row r="256" spans="2:27" s="29" customFormat="1" ht="15" customHeight="1" x14ac:dyDescent="0.25">
      <c r="B256" s="69"/>
      <c r="C256" s="70"/>
      <c r="D256" s="70"/>
      <c r="E256" s="71"/>
      <c r="F256" s="71"/>
      <c r="G256" s="70"/>
      <c r="H256" s="70"/>
      <c r="I256" s="70"/>
      <c r="J256" s="72"/>
      <c r="K256" s="71"/>
      <c r="L256" s="71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3"/>
      <c r="Z256" s="72"/>
    </row>
    <row r="257" spans="2:27" s="29" customFormat="1" ht="15" customHeight="1" x14ac:dyDescent="0.25">
      <c r="B257" s="69"/>
      <c r="C257" s="70"/>
      <c r="D257" s="70"/>
      <c r="E257" s="71"/>
      <c r="F257" s="71"/>
      <c r="G257" s="70"/>
      <c r="H257" s="70"/>
      <c r="I257" s="70"/>
      <c r="J257" s="72"/>
      <c r="K257" s="71"/>
      <c r="L257" s="71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3"/>
      <c r="Z257" s="72"/>
    </row>
    <row r="258" spans="2:27" s="29" customFormat="1" ht="15" customHeight="1" x14ac:dyDescent="0.25">
      <c r="B258" s="69"/>
      <c r="C258" s="70"/>
      <c r="D258" s="70"/>
      <c r="E258" s="71"/>
      <c r="F258" s="71"/>
      <c r="G258" s="70"/>
      <c r="H258" s="70"/>
      <c r="I258" s="70"/>
      <c r="J258" s="72"/>
      <c r="K258" s="71"/>
      <c r="L258" s="71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3"/>
      <c r="Z258" s="72"/>
    </row>
    <row r="259" spans="2:27" s="61" customFormat="1" ht="15" customHeight="1" x14ac:dyDescent="0.25">
      <c r="B259" s="62"/>
      <c r="C259" s="63"/>
      <c r="D259" s="63"/>
      <c r="E259" s="64"/>
      <c r="F259" s="64"/>
      <c r="G259" s="63"/>
      <c r="H259" s="63"/>
      <c r="I259" s="63"/>
      <c r="J259" s="54"/>
      <c r="K259" s="64"/>
      <c r="L259" s="6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3"/>
      <c r="Z259" s="54"/>
    </row>
    <row r="260" spans="2:27" s="61" customFormat="1" ht="15" customHeight="1" x14ac:dyDescent="0.25">
      <c r="B260" s="62"/>
      <c r="C260" s="63"/>
      <c r="D260" s="63"/>
      <c r="E260" s="64"/>
      <c r="F260" s="64"/>
      <c r="G260" s="63"/>
      <c r="H260" s="63"/>
      <c r="I260" s="63"/>
      <c r="J260" s="54"/>
      <c r="K260" s="64"/>
      <c r="L260" s="6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3"/>
      <c r="Z260" s="54"/>
    </row>
    <row r="261" spans="2:27" s="61" customFormat="1" ht="15" customHeight="1" x14ac:dyDescent="0.25">
      <c r="B261" s="62"/>
      <c r="C261" s="63"/>
      <c r="D261" s="63"/>
      <c r="E261" s="64"/>
      <c r="F261" s="64"/>
      <c r="G261" s="63"/>
      <c r="H261" s="63"/>
      <c r="I261" s="63"/>
      <c r="J261" s="54"/>
      <c r="K261" s="64"/>
      <c r="L261" s="6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3"/>
      <c r="Z261" s="54"/>
    </row>
    <row r="262" spans="2:27" s="38" customFormat="1" ht="15" customHeight="1" x14ac:dyDescent="0.25">
      <c r="B262" s="56"/>
      <c r="C262" s="57" t="s">
        <v>73</v>
      </c>
      <c r="D262" s="58"/>
      <c r="E262" s="59">
        <f>+SUM(E9:E242)</f>
        <v>60.341000000000001</v>
      </c>
      <c r="F262" s="59">
        <f t="shared" ref="F262:Q262" si="114">+F14+F55+F228+F58</f>
        <v>60.341000000000001</v>
      </c>
      <c r="G262" s="60">
        <f t="shared" si="114"/>
        <v>6499</v>
      </c>
      <c r="H262" s="60">
        <f t="shared" si="114"/>
        <v>742</v>
      </c>
      <c r="I262" s="60">
        <f t="shared" si="114"/>
        <v>7241</v>
      </c>
      <c r="J262" s="59">
        <f t="shared" si="114"/>
        <v>9.9731365740740738</v>
      </c>
      <c r="K262" s="59">
        <f t="shared" si="114"/>
        <v>0</v>
      </c>
      <c r="L262" s="59">
        <f t="shared" si="114"/>
        <v>0.60499999999999998</v>
      </c>
      <c r="M262" s="59">
        <f t="shared" si="114"/>
        <v>0.30249999999999999</v>
      </c>
      <c r="N262" s="59">
        <f t="shared" si="114"/>
        <v>10.275636574074074</v>
      </c>
      <c r="O262" s="59">
        <f t="shared" si="114"/>
        <v>13.959369382540007</v>
      </c>
      <c r="P262" s="59">
        <f t="shared" si="114"/>
        <v>32.201418096039312</v>
      </c>
      <c r="Q262" s="59">
        <f t="shared" si="114"/>
        <v>12.068200000000001</v>
      </c>
      <c r="R262" s="59"/>
      <c r="S262" s="59"/>
      <c r="T262" s="59"/>
      <c r="U262" s="59">
        <f>+U14+U55+U228+U58</f>
        <v>137.82825000000005</v>
      </c>
      <c r="V262" s="59"/>
      <c r="W262" s="59"/>
      <c r="X262" s="59">
        <f>+X14+X55+X228+X58</f>
        <v>275.25434957752083</v>
      </c>
      <c r="Z262" s="38" t="s">
        <v>201</v>
      </c>
      <c r="AA262" s="35"/>
    </row>
    <row r="263" spans="2:27" ht="15" customHeight="1" x14ac:dyDescent="0.25">
      <c r="F263" s="39"/>
      <c r="X263" s="40"/>
      <c r="AA263" s="35"/>
    </row>
    <row r="264" spans="2:27" ht="15" customHeight="1" x14ac:dyDescent="0.25">
      <c r="F264" s="39"/>
      <c r="AA264" s="35"/>
    </row>
    <row r="268" spans="2:27" ht="15" customHeight="1" x14ac:dyDescent="0.25">
      <c r="U268" s="45"/>
    </row>
  </sheetData>
  <mergeCells count="38">
    <mergeCell ref="C262:D262"/>
    <mergeCell ref="J7:J8"/>
    <mergeCell ref="K7:L7"/>
    <mergeCell ref="M7:M8"/>
    <mergeCell ref="N7:N8"/>
    <mergeCell ref="F249:H249"/>
    <mergeCell ref="F250:H250"/>
    <mergeCell ref="U250:W250"/>
    <mergeCell ref="L249:L250"/>
    <mergeCell ref="M249:O249"/>
    <mergeCell ref="M250:O250"/>
    <mergeCell ref="D249:E249"/>
    <mergeCell ref="U249:X249"/>
    <mergeCell ref="C1:X1"/>
    <mergeCell ref="C7:C8"/>
    <mergeCell ref="D7:D8"/>
    <mergeCell ref="E7:F7"/>
    <mergeCell ref="G7:G8"/>
    <mergeCell ref="H7:H8"/>
    <mergeCell ref="I7:I8"/>
    <mergeCell ref="E3:G3"/>
    <mergeCell ref="E4:G4"/>
    <mergeCell ref="E5:G5"/>
    <mergeCell ref="Q7:Q8"/>
    <mergeCell ref="U7:U8"/>
    <mergeCell ref="X7:X8"/>
    <mergeCell ref="O7:O8"/>
    <mergeCell ref="P7:P8"/>
    <mergeCell ref="T7:T8"/>
    <mergeCell ref="H3:I3"/>
    <mergeCell ref="H4:I4"/>
    <mergeCell ref="H5:I5"/>
    <mergeCell ref="Y7:Y8"/>
    <mergeCell ref="Z7:Z8"/>
    <mergeCell ref="S7:S8"/>
    <mergeCell ref="R7:R8"/>
    <mergeCell ref="V7:V8"/>
    <mergeCell ref="W7:W8"/>
  </mergeCells>
  <conditionalFormatting sqref="C263:C1048576 C2 C6:C8">
    <cfRule type="duplicateValues" dxfId="20" priority="24"/>
  </conditionalFormatting>
  <conditionalFormatting sqref="C262">
    <cfRule type="duplicateValues" dxfId="19" priority="23"/>
  </conditionalFormatting>
  <conditionalFormatting sqref="C1">
    <cfRule type="duplicateValues" dxfId="18" priority="22"/>
  </conditionalFormatting>
  <conditionalFormatting sqref="C176">
    <cfRule type="duplicateValues" dxfId="17" priority="21"/>
  </conditionalFormatting>
  <conditionalFormatting sqref="D39">
    <cfRule type="duplicateValues" dxfId="16" priority="20"/>
  </conditionalFormatting>
  <conditionalFormatting sqref="D40">
    <cfRule type="duplicateValues" dxfId="15" priority="19"/>
  </conditionalFormatting>
  <conditionalFormatting sqref="C40">
    <cfRule type="duplicateValues" dxfId="14" priority="18"/>
  </conditionalFormatting>
  <conditionalFormatting sqref="D41">
    <cfRule type="duplicateValues" dxfId="13" priority="17"/>
  </conditionalFormatting>
  <conditionalFormatting sqref="C41">
    <cfRule type="duplicateValues" dxfId="12" priority="16"/>
  </conditionalFormatting>
  <conditionalFormatting sqref="C30">
    <cfRule type="duplicateValues" dxfId="11" priority="15"/>
  </conditionalFormatting>
  <conditionalFormatting sqref="C31">
    <cfRule type="duplicateValues" dxfId="10" priority="13"/>
  </conditionalFormatting>
  <conditionalFormatting sqref="C125">
    <cfRule type="duplicateValues" dxfId="9" priority="12"/>
  </conditionalFormatting>
  <conditionalFormatting sqref="C26:C27 C24 C22 C20 C10:C13 C18 C15:C16">
    <cfRule type="duplicateValues" dxfId="8" priority="11"/>
  </conditionalFormatting>
  <conditionalFormatting sqref="C25">
    <cfRule type="duplicateValues" dxfId="7" priority="10"/>
  </conditionalFormatting>
  <conditionalFormatting sqref="C23">
    <cfRule type="duplicateValues" dxfId="6" priority="9"/>
  </conditionalFormatting>
  <conditionalFormatting sqref="C21">
    <cfRule type="duplicateValues" dxfId="5" priority="8"/>
  </conditionalFormatting>
  <conditionalFormatting sqref="C19">
    <cfRule type="duplicateValues" dxfId="4" priority="7"/>
  </conditionalFormatting>
  <conditionalFormatting sqref="C173">
    <cfRule type="duplicateValues" dxfId="3" priority="419"/>
  </conditionalFormatting>
  <conditionalFormatting sqref="C262:C1048576 C1:C13 C15:C16 C18:C57 C59:C86 C105:C243">
    <cfRule type="duplicateValues" dxfId="2" priority="5"/>
  </conditionalFormatting>
  <conditionalFormatting sqref="C126:C131 C9 C32:C38 C28:C29 C134:C172 C174:C175 C177:C243 C42:C57 C59:C86 C105:C124">
    <cfRule type="duplicateValues" dxfId="1" priority="425"/>
  </conditionalFormatting>
  <conditionalFormatting sqref="C244:C248 C250:C252 D249 C255:C261 L249:L250">
    <cfRule type="duplicateValues" dxfId="0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scale="55" orientation="landscape" horizont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E6650-3931-447C-ABEF-1B15C57B2A30}"/>
</file>

<file path=customXml/itemProps2.xml><?xml version="1.0" encoding="utf-8"?>
<ds:datastoreItem xmlns:ds="http://schemas.openxmlformats.org/officeDocument/2006/customXml" ds:itemID="{1BF85932-24C2-42F7-932B-77BB11EE76C6}"/>
</file>

<file path=customXml/itemProps3.xml><?xml version="1.0" encoding="utf-8"?>
<ds:datastoreItem xmlns:ds="http://schemas.openxmlformats.org/officeDocument/2006/customXml" ds:itemID="{4B4C910A-DC72-490C-A832-A00DCE814A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Areas2048</vt:lpstr>
      <vt:lpstr>Caudal Sanitario</vt:lpstr>
      <vt:lpstr>'Caudal Sanitario'!Área_de_impresión</vt:lpstr>
      <vt:lpstr>'Caudal Sanitario'!Títulos_a_imprimir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CaroCorredor</cp:lastModifiedBy>
  <cp:lastPrinted>2021-09-17T18:16:53Z</cp:lastPrinted>
  <dcterms:created xsi:type="dcterms:W3CDTF">2011-10-05T03:26:36Z</dcterms:created>
  <dcterms:modified xsi:type="dcterms:W3CDTF">2021-09-17T18:17:09Z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